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990"/>
  </bookViews>
  <sheets>
    <sheet name="Приложение 4" sheetId="1" r:id="rId1"/>
    <sheet name="Лист1" sheetId="6" r:id="rId2"/>
  </sheets>
  <definedNames>
    <definedName name="_xlnm._FilterDatabase" localSheetId="0" hidden="1">'Приложение 4'!$A$7:$AI$92</definedName>
    <definedName name="_xlnm.Print_Titles" localSheetId="0">'Приложение 4'!$7:$9</definedName>
    <definedName name="_xlnm.Print_Area" localSheetId="0">'Приложение 4'!$A$1:$AJ$299</definedName>
  </definedNames>
  <calcPr calcId="191029"/>
</workbook>
</file>

<file path=xl/calcChain.xml><?xml version="1.0" encoding="utf-8"?>
<calcChain xmlns="http://schemas.openxmlformats.org/spreadsheetml/2006/main">
  <c r="AE29" i="1"/>
  <c r="AD29"/>
  <c r="AC29"/>
  <c r="AE35"/>
  <c r="AD35"/>
  <c r="AC35"/>
  <c r="AH39"/>
  <c r="AH38"/>
  <c r="AH37"/>
  <c r="AH36"/>
  <c r="AC34"/>
  <c r="AC24" l="1"/>
  <c r="AH103"/>
  <c r="AH102"/>
  <c r="AG101"/>
  <c r="AF101"/>
  <c r="AE101"/>
  <c r="AD101"/>
  <c r="AC101"/>
  <c r="AB101"/>
  <c r="AB100"/>
  <c r="AH100"/>
  <c r="AH99"/>
  <c r="AH98"/>
  <c r="AH97"/>
  <c r="AH96"/>
  <c r="AG95"/>
  <c r="AF95"/>
  <c r="AE95"/>
  <c r="AD95"/>
  <c r="AC95"/>
  <c r="AB95"/>
  <c r="AA95"/>
  <c r="AG94"/>
  <c r="AG93" s="1"/>
  <c r="AF94"/>
  <c r="AF93" s="1"/>
  <c r="AE94"/>
  <c r="AE93" s="1"/>
  <c r="AD94"/>
  <c r="AD93" s="1"/>
  <c r="AC94"/>
  <c r="AC93" s="1"/>
  <c r="AB94"/>
  <c r="AA94"/>
  <c r="AA93" s="1"/>
  <c r="AH22"/>
  <c r="AH20"/>
  <c r="AH19"/>
  <c r="AH18"/>
  <c r="AH17"/>
  <c r="AH16"/>
  <c r="AH15"/>
  <c r="AH14"/>
  <c r="AG85"/>
  <c r="AF85"/>
  <c r="AE85"/>
  <c r="AD85"/>
  <c r="AC85"/>
  <c r="AH91"/>
  <c r="AC79"/>
  <c r="AD73"/>
  <c r="AB24"/>
  <c r="AG86"/>
  <c r="AF86"/>
  <c r="AE86"/>
  <c r="AD86"/>
  <c r="AB85"/>
  <c r="AH85" s="1"/>
  <c r="AH90"/>
  <c r="AH89"/>
  <c r="AG50"/>
  <c r="AF50"/>
  <c r="AE50"/>
  <c r="AD50"/>
  <c r="AC50"/>
  <c r="AB50"/>
  <c r="AA50"/>
  <c r="AH49"/>
  <c r="AH48"/>
  <c r="AH47"/>
  <c r="AG46"/>
  <c r="AF46"/>
  <c r="AE46"/>
  <c r="AD46"/>
  <c r="AC46"/>
  <c r="AB46"/>
  <c r="AA46"/>
  <c r="AG51"/>
  <c r="AF51"/>
  <c r="AE51"/>
  <c r="AD51"/>
  <c r="AC51"/>
  <c r="AB51"/>
  <c r="AH59"/>
  <c r="AH57"/>
  <c r="AH55"/>
  <c r="AB53"/>
  <c r="AH53" s="1"/>
  <c r="AB52"/>
  <c r="AH52" s="1"/>
  <c r="AH58"/>
  <c r="AH56"/>
  <c r="AH64"/>
  <c r="AG24"/>
  <c r="AF24"/>
  <c r="AE24"/>
  <c r="AD24"/>
  <c r="AA24"/>
  <c r="AG28"/>
  <c r="AF28"/>
  <c r="AE28"/>
  <c r="AD28"/>
  <c r="AC28"/>
  <c r="AB28"/>
  <c r="AG27"/>
  <c r="AF27"/>
  <c r="AE27"/>
  <c r="AD27"/>
  <c r="AC27"/>
  <c r="AB27"/>
  <c r="AG26"/>
  <c r="AF26"/>
  <c r="AE26"/>
  <c r="AD26"/>
  <c r="AC26"/>
  <c r="AB26"/>
  <c r="AA26"/>
  <c r="AG25"/>
  <c r="AF25"/>
  <c r="AE25"/>
  <c r="AD25"/>
  <c r="AC25"/>
  <c r="AB25"/>
  <c r="AG42"/>
  <c r="AG23" s="1"/>
  <c r="AF42"/>
  <c r="AE42"/>
  <c r="AD42"/>
  <c r="AC42"/>
  <c r="AC23" s="1"/>
  <c r="AA42"/>
  <c r="AB42"/>
  <c r="AG43"/>
  <c r="AF43"/>
  <c r="AE43"/>
  <c r="AD43"/>
  <c r="AC43"/>
  <c r="AB43"/>
  <c r="AH45"/>
  <c r="AH54"/>
  <c r="AG61"/>
  <c r="AF61"/>
  <c r="AE61"/>
  <c r="AD61"/>
  <c r="AC61"/>
  <c r="AB61"/>
  <c r="AH63"/>
  <c r="AG62"/>
  <c r="AF62"/>
  <c r="AE62"/>
  <c r="AD62"/>
  <c r="AC62"/>
  <c r="AB62"/>
  <c r="AG66"/>
  <c r="AF66"/>
  <c r="AE66"/>
  <c r="AD66"/>
  <c r="AC66"/>
  <c r="AB66"/>
  <c r="AH67"/>
  <c r="AH68"/>
  <c r="AG65"/>
  <c r="AF65"/>
  <c r="AE65"/>
  <c r="AD65"/>
  <c r="AC65"/>
  <c r="AB65"/>
  <c r="AA65"/>
  <c r="AG69"/>
  <c r="AF69"/>
  <c r="AE69"/>
  <c r="AD69"/>
  <c r="AC69"/>
  <c r="AB69"/>
  <c r="AA69"/>
  <c r="AG70"/>
  <c r="AF70"/>
  <c r="AE70"/>
  <c r="AD70"/>
  <c r="AC70"/>
  <c r="AB70"/>
  <c r="AH71"/>
  <c r="AG73"/>
  <c r="AF73"/>
  <c r="AE73"/>
  <c r="AC73"/>
  <c r="AB73"/>
  <c r="AG74"/>
  <c r="AF74"/>
  <c r="AE74"/>
  <c r="AD74"/>
  <c r="AC74"/>
  <c r="AB74"/>
  <c r="AH75"/>
  <c r="AH76"/>
  <c r="AH77"/>
  <c r="AH78"/>
  <c r="AE81"/>
  <c r="AD81"/>
  <c r="AB81"/>
  <c r="AE79"/>
  <c r="AD79"/>
  <c r="AB79"/>
  <c r="AH83"/>
  <c r="AH84"/>
  <c r="AA85"/>
  <c r="AH88"/>
  <c r="AH87"/>
  <c r="AH40"/>
  <c r="AA79"/>
  <c r="AA73"/>
  <c r="AH30"/>
  <c r="AH72"/>
  <c r="AH41"/>
  <c r="AH35"/>
  <c r="AH34"/>
  <c r="AH33"/>
  <c r="AH32"/>
  <c r="AH31"/>
  <c r="AH44"/>
  <c r="AH29"/>
  <c r="AD23" l="1"/>
  <c r="AH25"/>
  <c r="AB23"/>
  <c r="AH79"/>
  <c r="AH73"/>
  <c r="AH43"/>
  <c r="AH101"/>
  <c r="AH65"/>
  <c r="AF60"/>
  <c r="AH66"/>
  <c r="AH26"/>
  <c r="AH27"/>
  <c r="AH28"/>
  <c r="AA23"/>
  <c r="AA11" s="1"/>
  <c r="AF23"/>
  <c r="AH62"/>
  <c r="AE23"/>
  <c r="AH50"/>
  <c r="AH94"/>
  <c r="AH24"/>
  <c r="AB60"/>
  <c r="AH74"/>
  <c r="AH69"/>
  <c r="AH61"/>
  <c r="AH86"/>
  <c r="AG60"/>
  <c r="AG11" s="1"/>
  <c r="AH42"/>
  <c r="AA60"/>
  <c r="AH81"/>
  <c r="AH46"/>
  <c r="AF11"/>
  <c r="AH70"/>
  <c r="AE60"/>
  <c r="AH95"/>
  <c r="AC60"/>
  <c r="AC11" s="1"/>
  <c r="AH51"/>
  <c r="AB93"/>
  <c r="AH93" s="1"/>
  <c r="AD60"/>
  <c r="AD11" s="1"/>
  <c r="AE11" l="1"/>
  <c r="AH23"/>
  <c r="AB11"/>
  <c r="AH11" s="1"/>
  <c r="AH60"/>
</calcChain>
</file>

<file path=xl/sharedStrings.xml><?xml version="1.0" encoding="utf-8"?>
<sst xmlns="http://schemas.openxmlformats.org/spreadsheetml/2006/main" count="975" uniqueCount="115">
  <si>
    <t>Единица  измерения</t>
  </si>
  <si>
    <t>значение</t>
  </si>
  <si>
    <t>год  достижения</t>
  </si>
  <si>
    <t>тыс. рублей</t>
  </si>
  <si>
    <t xml:space="preserve">Коды бюджетной классификации </t>
  </si>
  <si>
    <t>Целевое (суммарное) значение показателя</t>
  </si>
  <si>
    <t>Дополнительный аналитический код</t>
  </si>
  <si>
    <t>Годы реализации программы</t>
  </si>
  <si>
    <t>классификация целевой статьи расхода бюджета</t>
  </si>
  <si>
    <t>раздел</t>
  </si>
  <si>
    <t>подраздел</t>
  </si>
  <si>
    <t>(наименование муниципальной  программы)</t>
  </si>
  <si>
    <t>ед.</t>
  </si>
  <si>
    <t>ед</t>
  </si>
  <si>
    <t>Подпрограмма 2 "Управление муниципальным имуществом"</t>
  </si>
  <si>
    <t>тыс.руб.</t>
  </si>
  <si>
    <t>L</t>
  </si>
  <si>
    <t>Наименование программы, цели программы, показателей цели программы, наименование подпрограмм,  задач, мероприятий и административных мероприятий подпрограмм, наименование показателей задач,мероприятий, административных мероприятий</t>
  </si>
  <si>
    <t xml:space="preserve">код администратора (ответственного исполнителя)  программы </t>
  </si>
  <si>
    <t>Подпрограмма  1  "Землеустройство"</t>
  </si>
  <si>
    <t>Мероприятие подпрограммы 2.01 "Проведение муниципального земельного контроля на предмет нарушения земельного законодательства"</t>
  </si>
  <si>
    <t>Показатель мероприятия 1 "Количество объектов"</t>
  </si>
  <si>
    <t>Показатель мероприятия 1 "Количество проверенных земельных участков"</t>
  </si>
  <si>
    <t>Х</t>
  </si>
  <si>
    <t>Ответственный исполнитель муниципальной программы: Комитет по управлению имуществом администрации Калининского муниципального района Тверской области</t>
  </si>
  <si>
    <t>Характеристика   муниципальной программы Калининского муниципального округа Тверской области</t>
  </si>
  <si>
    <t>Показатель мероприятия 1  "Количество земельных участков в отношении которых проведены комплексные кадастровые работы"</t>
  </si>
  <si>
    <t>Показатель  задачи 1  "Количество земельных участков проверенных муниципальным земельным контролем"</t>
  </si>
  <si>
    <t>Задача 3 "Содержание муниципальной казны Калининского муниципального округа"</t>
  </si>
  <si>
    <t>Задача 2  "Оценка муниципального имущества Калининского муниципального округа"</t>
  </si>
  <si>
    <t>Задача 1   "Инвентаризация, постановка на кадастровый учет объектов недвижимого имущества Калининского муниципального округа"</t>
  </si>
  <si>
    <t>Показатель мероприятия 1 "Количество объектов поставленных на кадастровый учет"</t>
  </si>
  <si>
    <t>Показатель  задачи 2 "Количество подготовленных ответов на обращения граждан и уведомлений о необходимости проведения государственной регистрации права собственности"</t>
  </si>
  <si>
    <t>Показатель   задачи 1  "Количество постановленных на кадастровый учет объектов недвижимого имущества "</t>
  </si>
  <si>
    <t>Показатель  задачи 1 "Количество объектов имущества казны Калининского муниципального округа подлежащих содержанию"</t>
  </si>
  <si>
    <t>Задача 2  "Проведение муниципального земельного контроля на предмет нарушения земельного законодательства"</t>
  </si>
  <si>
    <t>Показатель  задачи 1 "Количество оцененных объектов движимого и недвижимого имущества Калининского муниципального округа"</t>
  </si>
  <si>
    <t>Показатель мероприятия 1 "Количество оцененных объектов"</t>
  </si>
  <si>
    <t>Показатель мероприятия 1 "Количество оформленных объектов выморочного имущества в муниципальную собственность"</t>
  </si>
  <si>
    <t>Показатель мероприятия 2 "Количество поставленных на кадастровый учет бесхозяйных объектов недвижимого имущества"</t>
  </si>
  <si>
    <t xml:space="preserve"> Задача 4  "Выявление, учет и оформление бесхозяйного и выморочного имущества"</t>
  </si>
  <si>
    <t>Мероприятие подпрограммы 4.01 "Оформление права муниципальной собственности на выморочное имущество"</t>
  </si>
  <si>
    <t>Мероприятие подпрограммы 4.02 "Инвентаризация, постановка на кадастровый учет бесхозяйных объектов недвижимого имущества"</t>
  </si>
  <si>
    <t xml:space="preserve"> Задача 6  "Предупреждение банкротства, восстановление платежеспособности муниципальных унитарных предприятий"</t>
  </si>
  <si>
    <t>«Управление муниципальным имуществом и земельными ресурсами Калининского муниципального округа Тверской области на 2025-2030 годы"</t>
  </si>
  <si>
    <t xml:space="preserve">МП "Управление муниципальным имуществом и земельными ресурсами Калининского муниципального округа Тверской области на 2025-2030 годы"                                                                                                                      </t>
  </si>
  <si>
    <t>Цель программы № 1: Увеличение доходов бюджета Калининского муниципального округа Тверской области на основе эффективного управления имуществом</t>
  </si>
  <si>
    <t>Цель программы № 2: Повышение эффективности управления и распоряжения муниципальным имуществом и земельными ресурсами</t>
  </si>
  <si>
    <t>Показатель цели 1  "Поступление доходов от аренды муниципального имущества"</t>
  </si>
  <si>
    <t>Показатель цели 2  "Поступление доходов от использования муниципального имущества"</t>
  </si>
  <si>
    <t>Показатель цели 3  "Поступление доходов от реализации плана приватизации муниципального имущества"</t>
  </si>
  <si>
    <t>Показатель цели 4 "Поступление доходов от аренды земельных участков, находящихся в муниципальной собственности"</t>
  </si>
  <si>
    <t>Показатель цели 5 "Поступление доходов от продажи земельных участков, находящихся в муниципальной собственности"</t>
  </si>
  <si>
    <t>Показатель цели 6 "Поступление доходов от перераспределения земельных участков,  находящихся в муниципальной собственности"</t>
  </si>
  <si>
    <t>Показатель цели 7 "Поступление доходов от установления публичного сервитута/сервитута"</t>
  </si>
  <si>
    <t xml:space="preserve">Задача 1  "Кадастровые, геодезические и картографические работы на земельных участках и их оценка"  </t>
  </si>
  <si>
    <t>Финансовый год, предшествующий реализации программы, 2024 год</t>
  </si>
  <si>
    <t>Показатель задачи 1  "Количество поставленных на государственный кадастровый учет и оцененных земельных участков"</t>
  </si>
  <si>
    <t>Показатель задачи 2  "Количество уточненных земельных участков по подготовленным карта-планам в рамках проведения ККР"</t>
  </si>
  <si>
    <t xml:space="preserve"> Мероприятие   подпрограммы 1.01 "Проведение кадастровых, геодезических и картографических работ и независимая оценка стоимости земельных участков"</t>
  </si>
  <si>
    <t>Показатель мероприятия 1 "Количество земельных участков"</t>
  </si>
  <si>
    <t>Мероприятие подпрограммы 1.03 "Подготовка проектов межевания земельных участков и проведение кадастровых работ"</t>
  </si>
  <si>
    <t>Показатель  задачи  1 "Количество подготовленных расчетов по арендной плате за земельные участки, имущество и претензий о задолженности по арендной плате за земельные участки, имущество"</t>
  </si>
  <si>
    <t xml:space="preserve">Мероприятие подпрограммы 3.01 " Работа с арендаторами и рассылка исходящей корреспонденции" </t>
  </si>
  <si>
    <t xml:space="preserve">Мероприятие  подпрограммы 1.01  "Инвентаризация, постановка на кадастровый учет объектов недвижимого имущества" </t>
  </si>
  <si>
    <t>Мероприятие подпрограммы 2.01 "Оценка объектов мунципального имущества Калининского муниципального округа"</t>
  </si>
  <si>
    <t>Показатель мероприятия 1 "Количество предоставлениых субсидий"</t>
  </si>
  <si>
    <t>Показатель  мероприятия  1 "Количество гектар земельных участков выделяемых в счет невостребованных земельных долей, находящихся в собственности муниципальных
образований, в отношении которых проведено мероприятие по подготовке проекта межевания"</t>
  </si>
  <si>
    <t>Показатель  мероприятия  2 "Количество гектар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счет
невостребованных земельных долей, находящихся в собственности муниципальных образований, в отношении которых проведен государственный
кадастровый учет"</t>
  </si>
  <si>
    <t>Мероприятие подпрограммы 6.01 "Предупреждение банкротства, восстановление платежеспособности муниципальных унитарных предприятий"</t>
  </si>
  <si>
    <t>Мероприятие подпрограммы 3.01 "Содержание имущества казны муниципального образования"</t>
  </si>
  <si>
    <t>Показатель цели 8 "Общий объем просроченной дебиторской задолженности земельных участков и объектов имущества муниципальной собственности"</t>
  </si>
  <si>
    <t xml:space="preserve">Задача 3  "Работа с арендаторами  по своевременной уплате аренды за земельные участки, работа по 518-ФЗ, работа в рамках 59-ФЗ" </t>
  </si>
  <si>
    <t>Показатель мероприятия  1 "Количество направленных расчетов, претензий, ответов на обращения граждан и уведомлений о необходимости проведения государственной регистрации права собственности"</t>
  </si>
  <si>
    <t>Показатель  задачи 1 "Количество объектов бесхозяйного имущества и выморочного имущества вовлеченных в хозяйственный оборот"</t>
  </si>
  <si>
    <t>Показатель задачи 3  "Количество гектаров земельных участков выделяемых в счет невостребованных земельных долей, находящихся в собственности муниципальных
образований, в отношении которых проведено мероприятие по подготовке проекта межевания"</t>
  </si>
  <si>
    <t>Показатель задачи 4 "Количество гектаров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счет
невостребованных земельных долей, находящихся в собственности муниципальных образований, в отношении которых проведен государственный
кадастровый учет"</t>
  </si>
  <si>
    <t xml:space="preserve">Задача 4  "Создание условий для развития инфраструктуры на территории Калининского муниципального округа" </t>
  </si>
  <si>
    <t>Показатель  задачи  1 "Количество заключенных муниципальных контрактов"</t>
  </si>
  <si>
    <t xml:space="preserve">Мероприятие подпрограммы 4.01 " Проведение обследования земельных участков" </t>
  </si>
  <si>
    <t>Показатель мероприятия  1 "Количество земельных участков в отношении которых проведено обследование"</t>
  </si>
  <si>
    <t xml:space="preserve">Мероприятие подпрограммы 4.02 " Обеспечение инженерной инфраструктурой земельных участков Калининского муниципального округа Тверской области" </t>
  </si>
  <si>
    <t>Показатель мероприятия  1 "Количество земельных участков обеспеченных инфраструктурой"</t>
  </si>
  <si>
    <t xml:space="preserve">Мероприятие подпрограммы 4.03 " Публикация информации в региональных СМИ" </t>
  </si>
  <si>
    <t>Показатель мероприятия  1 "Количество заключенных контрактов"</t>
  </si>
  <si>
    <t>Показатель  задачи  2 "Количество земельных участков"</t>
  </si>
  <si>
    <t>Показатель мероприятия 1 "Количество заключенных соглашений на предоставление субсидии"</t>
  </si>
  <si>
    <t xml:space="preserve">
Приложение 1 к муниципальной программе "Управление муниципальным имуществом и земельными ресурсами Калининского муниципального округа Тверской области на 2025-2030 годы"</t>
  </si>
  <si>
    <t>Показатель цели 9 "Поступление доходов от продажи квартир, находящихся в собственности муниципальных округов"</t>
  </si>
  <si>
    <t>Мероприятие подпрограммы 1.02 "Проведение комплексных кадастровых работ"</t>
  </si>
  <si>
    <t xml:space="preserve"> Задача 5  "Развитие имущественного комплекса Калининского муниципального округа Тверской области"</t>
  </si>
  <si>
    <t>Показатель  задачи 1 "Количество заключенных муниципальных контрактов"</t>
  </si>
  <si>
    <t>Показатель мероприятия 1 "Количество планируемых к строительству зданий"</t>
  </si>
  <si>
    <t>Мероприятие подпрограммы 5.02 "Укрепление материально-технической базы муниципального образования"</t>
  </si>
  <si>
    <t>Показатель мероприятия 1 "Количество закупленных единиц техники"</t>
  </si>
  <si>
    <t>Показатель  задачи 1 "Количество муниципальных унитарных предприятий Калининского муниципального округа Тверской области"</t>
  </si>
  <si>
    <t>Показатель мероприятия 1 "Количество заключенных соглашений о переводе долга"</t>
  </si>
  <si>
    <t>Мероприятие подпрограммы 5.01 "Строительство административного здания в д. Неготино Калининского муниципального округа"</t>
  </si>
  <si>
    <t>тыс. га.</t>
  </si>
  <si>
    <t>Мероприятие подпрограммы 6.03 "Выплаты по обязательствам Калининского муниципального округа Тверской области в части гашения  задолженности  муниципального унитарного предприятия "Коммунальные системы Калининского округа" за потребленный природный газ"</t>
  </si>
  <si>
    <t>Подпрограмма 3 "Создание комфортных жилищных условий для отдельных категорий граждан"</t>
  </si>
  <si>
    <t>Задача 1   "Обслуживание имущества жилого фонда казны Калининского муниципального округа Тверской области"</t>
  </si>
  <si>
    <t>Показатель  задачи 1 "Количество объектов жилого фонда казны подлежащих обслуживанию"</t>
  </si>
  <si>
    <t>Мероприятие подпрограммы 1.01 "Средства на  уплату взносов на капитальный ремонт общего имущества в многоквартирном доме за жилое помещение, занимаемое по договору найма жилого помещения муниципального жилого фонда"</t>
  </si>
  <si>
    <t>тыс руб.</t>
  </si>
  <si>
    <t>Показатель мероприятия 1 "Количество квартир муниципального образования"</t>
  </si>
  <si>
    <t>Мероприятие подпрограммы 1.02 "Содержание  жилого фонда Калининского муниципального округа Тверской области"</t>
  </si>
  <si>
    <t>Показатель мероприятия 1 "Количество отремонтированных квартир"</t>
  </si>
  <si>
    <t>Задача 2 "Обеспечение жилыми помещениями отдельных категорий граждан"</t>
  </si>
  <si>
    <t>Показатель  задачи 1 "Количество приобретенных жилых помещений"</t>
  </si>
  <si>
    <t>Мероприятие подпрограммы 1.01 "Приобретение в муниципальную собственность жилых помещений (квартир) в целях формирования жилого фонда"</t>
  </si>
  <si>
    <t>Показатель мероприятия 1 "Количество заключенных муниципальных контрактов на приобретение"</t>
  </si>
  <si>
    <t>Мероприятие подпрограммы 1.04 "Подготовка проектов межевания земельных участков и проведение кадастровых работ (подготовка проектов межевания)"</t>
  </si>
  <si>
    <t>Мероприятие подпрограммы 1.05 "Подготовка проектов межевания земельных участков и проведение кадастровых работ (проведение кадастровых работ)"</t>
  </si>
  <si>
    <t>Мероприятие подпрограммы 6.02 "Субсидия муниципальным унитарным предприятиям Калининского муниципального округа Тверской области на финансовое обеспечение затрат, необходимых для погашения просроченной кредиторской задолженности за энергоресурсы"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</si>
</sst>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23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i/>
      <sz val="11"/>
      <name val="Calibri"/>
      <family val="2"/>
      <charset val="204"/>
    </font>
    <font>
      <b/>
      <i/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i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2" borderId="0" xfId="0" applyFill="1"/>
    <xf numFmtId="0" fontId="0" fillId="3" borderId="0" xfId="0" applyFill="1"/>
    <xf numFmtId="0" fontId="5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/>
    <xf numFmtId="0" fontId="8" fillId="4" borderId="0" xfId="0" applyFont="1" applyFill="1"/>
    <xf numFmtId="0" fontId="16" fillId="4" borderId="0" xfId="0" applyFont="1" applyFill="1"/>
    <xf numFmtId="0" fontId="1" fillId="4" borderId="0" xfId="0" applyFont="1" applyFill="1"/>
    <xf numFmtId="0" fontId="6" fillId="4" borderId="0" xfId="0" applyFont="1" applyFill="1"/>
    <xf numFmtId="0" fontId="8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2" borderId="0" xfId="0" applyFill="1" applyAlignment="1">
      <alignment horizontal="left"/>
    </xf>
    <xf numFmtId="0" fontId="1" fillId="4" borderId="1" xfId="0" applyFont="1" applyFill="1" applyBorder="1" applyAlignment="1">
      <alignment horizontal="center" vertical="center" wrapText="1"/>
    </xf>
    <xf numFmtId="0" fontId="18" fillId="4" borderId="0" xfId="0" applyFont="1" applyFill="1"/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/>
    <xf numFmtId="3" fontId="1" fillId="0" borderId="1" xfId="0" applyNumberFormat="1" applyFont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/>
    <xf numFmtId="0" fontId="10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0" fontId="19" fillId="4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13" fillId="4" borderId="0" xfId="0" applyFont="1" applyFill="1"/>
    <xf numFmtId="0" fontId="1" fillId="4" borderId="3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20" fillId="4" borderId="0" xfId="0" applyFont="1" applyFill="1"/>
    <xf numFmtId="0" fontId="21" fillId="4" borderId="0" xfId="0" applyFont="1" applyFill="1"/>
    <xf numFmtId="0" fontId="10" fillId="4" borderId="3" xfId="0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15" fillId="0" borderId="0" xfId="0" applyFont="1"/>
    <xf numFmtId="0" fontId="16" fillId="0" borderId="0" xfId="0" applyFont="1"/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299"/>
  <sheetViews>
    <sheetView tabSelected="1" topLeftCell="A96" zoomScale="90" zoomScaleNormal="90" zoomScaleSheetLayoutView="90" zoomScalePageLayoutView="49" workbookViewId="0">
      <selection sqref="A1:AI103"/>
    </sheetView>
  </sheetViews>
  <sheetFormatPr defaultRowHeight="15"/>
  <cols>
    <col min="1" max="1" width="4.7109375" customWidth="1"/>
    <col min="2" max="2" width="5.140625" customWidth="1"/>
    <col min="3" max="6" width="4.42578125" style="2" customWidth="1"/>
    <col min="7" max="7" width="5" style="2" customWidth="1"/>
    <col min="8" max="8" width="4.42578125" style="2" customWidth="1"/>
    <col min="9" max="14" width="4.42578125" customWidth="1"/>
    <col min="15" max="16" width="4" customWidth="1"/>
    <col min="17" max="24" width="4" style="10" customWidth="1"/>
    <col min="25" max="25" width="52.5703125" customWidth="1"/>
    <col min="26" max="26" width="11" customWidth="1"/>
    <col min="27" max="27" width="11.85546875" customWidth="1"/>
    <col min="28" max="28" width="13.85546875" style="11" customWidth="1"/>
    <col min="29" max="29" width="11.7109375" customWidth="1"/>
    <col min="30" max="30" width="11.85546875" style="83" customWidth="1"/>
    <col min="31" max="31" width="12.5703125" style="84" customWidth="1"/>
    <col min="32" max="32" width="11.85546875" customWidth="1"/>
    <col min="33" max="33" width="14.5703125" customWidth="1"/>
    <col min="34" max="34" width="14.28515625" customWidth="1"/>
    <col min="35" max="35" width="12" style="1" customWidth="1"/>
    <col min="36" max="82" width="9.140625" style="1" customWidth="1"/>
  </cols>
  <sheetData>
    <row r="1" spans="1:40" ht="60.7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100" t="s">
        <v>87</v>
      </c>
      <c r="AA1" s="100"/>
      <c r="AB1" s="100"/>
      <c r="AC1" s="100"/>
      <c r="AD1" s="100"/>
      <c r="AE1" s="100"/>
      <c r="AF1" s="100"/>
      <c r="AG1" s="100"/>
      <c r="AH1" s="100"/>
      <c r="AI1" s="22"/>
      <c r="AJ1" s="18"/>
      <c r="AK1" s="18"/>
      <c r="AL1" s="18"/>
      <c r="AM1" s="18"/>
    </row>
    <row r="2" spans="1:40" s="1" customFormat="1" ht="18.75">
      <c r="A2" s="22"/>
      <c r="B2" s="22"/>
      <c r="C2" s="100" t="s">
        <v>25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27"/>
      <c r="AJ2" s="4"/>
      <c r="AK2" s="4"/>
      <c r="AL2" s="4"/>
      <c r="AM2" s="5"/>
      <c r="AN2" s="5"/>
    </row>
    <row r="3" spans="1:40" s="1" customFormat="1" ht="15.75">
      <c r="A3" s="22"/>
      <c r="B3" s="22"/>
      <c r="C3" s="101" t="s">
        <v>44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23"/>
      <c r="AJ3" s="6"/>
      <c r="AK3" s="6"/>
      <c r="AL3" s="6"/>
      <c r="AM3" s="7"/>
      <c r="AN3" s="7"/>
    </row>
    <row r="4" spans="1:40" s="1" customFormat="1" ht="18.75">
      <c r="A4" s="22"/>
      <c r="B4" s="22"/>
      <c r="C4" s="101" t="s">
        <v>11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27"/>
      <c r="AJ4" s="4"/>
      <c r="AK4" s="4"/>
      <c r="AL4" s="4"/>
      <c r="AM4" s="7"/>
      <c r="AN4" s="7"/>
    </row>
    <row r="5" spans="1:40" s="1" customFormat="1" ht="18.75">
      <c r="A5" s="22"/>
      <c r="B5" s="22"/>
      <c r="C5" s="100" t="s">
        <v>24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27"/>
      <c r="AJ5" s="4"/>
      <c r="AK5" s="4"/>
      <c r="AL5" s="4"/>
      <c r="AM5" s="7"/>
      <c r="AN5" s="7"/>
    </row>
    <row r="6" spans="1:40" ht="15.75">
      <c r="A6" s="28"/>
      <c r="B6" s="28"/>
      <c r="C6" s="22"/>
      <c r="D6" s="22"/>
      <c r="E6" s="22"/>
      <c r="F6" s="22"/>
      <c r="G6" s="22"/>
      <c r="H6" s="22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72"/>
      <c r="AD6" s="73"/>
      <c r="AE6" s="72"/>
      <c r="AF6" s="64"/>
      <c r="AG6" s="64"/>
      <c r="AH6" s="64"/>
      <c r="AI6" s="23"/>
      <c r="AJ6" s="3"/>
      <c r="AK6" s="3"/>
      <c r="AL6" s="3"/>
      <c r="AM6" s="3"/>
      <c r="AN6" s="3"/>
    </row>
    <row r="7" spans="1:40" s="13" customFormat="1" ht="15" customHeight="1">
      <c r="A7" s="104" t="s">
        <v>4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6"/>
      <c r="R7" s="91" t="s">
        <v>6</v>
      </c>
      <c r="S7" s="92"/>
      <c r="T7" s="92"/>
      <c r="U7" s="92"/>
      <c r="V7" s="92"/>
      <c r="W7" s="92"/>
      <c r="X7" s="93"/>
      <c r="Y7" s="97" t="s">
        <v>17</v>
      </c>
      <c r="Z7" s="97" t="s">
        <v>0</v>
      </c>
      <c r="AA7" s="88" t="s">
        <v>56</v>
      </c>
      <c r="AB7" s="91" t="s">
        <v>7</v>
      </c>
      <c r="AC7" s="92"/>
      <c r="AD7" s="92"/>
      <c r="AE7" s="92"/>
      <c r="AF7" s="92"/>
      <c r="AG7" s="93"/>
      <c r="AH7" s="91" t="s">
        <v>5</v>
      </c>
      <c r="AI7" s="93"/>
    </row>
    <row r="8" spans="1:40" s="13" customFormat="1" ht="15" customHeight="1">
      <c r="A8" s="91" t="s">
        <v>18</v>
      </c>
      <c r="B8" s="92"/>
      <c r="C8" s="93"/>
      <c r="D8" s="91" t="s">
        <v>9</v>
      </c>
      <c r="E8" s="93"/>
      <c r="F8" s="91" t="s">
        <v>10</v>
      </c>
      <c r="G8" s="93"/>
      <c r="H8" s="91" t="s">
        <v>8</v>
      </c>
      <c r="I8" s="92"/>
      <c r="J8" s="92"/>
      <c r="K8" s="92"/>
      <c r="L8" s="92"/>
      <c r="M8" s="92"/>
      <c r="N8" s="92"/>
      <c r="O8" s="92"/>
      <c r="P8" s="92"/>
      <c r="Q8" s="93"/>
      <c r="R8" s="102"/>
      <c r="S8" s="100"/>
      <c r="T8" s="100"/>
      <c r="U8" s="100"/>
      <c r="V8" s="100"/>
      <c r="W8" s="100"/>
      <c r="X8" s="103"/>
      <c r="Y8" s="98"/>
      <c r="Z8" s="98"/>
      <c r="AA8" s="89"/>
      <c r="AB8" s="94"/>
      <c r="AC8" s="95"/>
      <c r="AD8" s="95"/>
      <c r="AE8" s="95"/>
      <c r="AF8" s="95"/>
      <c r="AG8" s="96"/>
      <c r="AH8" s="94"/>
      <c r="AI8" s="96"/>
    </row>
    <row r="9" spans="1:40" s="13" customFormat="1" ht="109.5" customHeight="1">
      <c r="A9" s="94"/>
      <c r="B9" s="95"/>
      <c r="C9" s="96"/>
      <c r="D9" s="94"/>
      <c r="E9" s="96"/>
      <c r="F9" s="94"/>
      <c r="G9" s="96"/>
      <c r="H9" s="94"/>
      <c r="I9" s="95"/>
      <c r="J9" s="95"/>
      <c r="K9" s="95"/>
      <c r="L9" s="95"/>
      <c r="M9" s="95"/>
      <c r="N9" s="95"/>
      <c r="O9" s="95"/>
      <c r="P9" s="95"/>
      <c r="Q9" s="96"/>
      <c r="R9" s="94"/>
      <c r="S9" s="95"/>
      <c r="T9" s="95"/>
      <c r="U9" s="95"/>
      <c r="V9" s="95"/>
      <c r="W9" s="95"/>
      <c r="X9" s="96"/>
      <c r="Y9" s="99"/>
      <c r="Z9" s="99"/>
      <c r="AA9" s="90"/>
      <c r="AB9" s="19">
        <v>2025</v>
      </c>
      <c r="AC9" s="24">
        <v>2026</v>
      </c>
      <c r="AD9" s="24">
        <v>2027</v>
      </c>
      <c r="AE9" s="24">
        <v>2028</v>
      </c>
      <c r="AF9" s="19">
        <v>2029</v>
      </c>
      <c r="AG9" s="19">
        <v>2030</v>
      </c>
      <c r="AH9" s="19" t="s">
        <v>1</v>
      </c>
      <c r="AI9" s="19" t="s">
        <v>2</v>
      </c>
    </row>
    <row r="10" spans="1:40" s="13" customFormat="1" ht="15.75" customHeight="1">
      <c r="A10" s="19">
        <v>1</v>
      </c>
      <c r="B10" s="19">
        <v>2</v>
      </c>
      <c r="C10" s="19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19">
        <v>9</v>
      </c>
      <c r="J10" s="21">
        <v>10</v>
      </c>
      <c r="K10" s="19">
        <v>11</v>
      </c>
      <c r="L10" s="21">
        <v>12</v>
      </c>
      <c r="M10" s="19">
        <v>13</v>
      </c>
      <c r="N10" s="21">
        <v>14</v>
      </c>
      <c r="O10" s="19">
        <v>15</v>
      </c>
      <c r="P10" s="21">
        <v>16</v>
      </c>
      <c r="Q10" s="19">
        <v>17</v>
      </c>
      <c r="R10" s="21">
        <v>18</v>
      </c>
      <c r="S10" s="19">
        <v>19</v>
      </c>
      <c r="T10" s="21">
        <v>20</v>
      </c>
      <c r="U10" s="19">
        <v>21</v>
      </c>
      <c r="V10" s="21">
        <v>22</v>
      </c>
      <c r="W10" s="19">
        <v>23</v>
      </c>
      <c r="X10" s="21">
        <v>24</v>
      </c>
      <c r="Y10" s="19">
        <v>25</v>
      </c>
      <c r="Z10" s="21">
        <v>26</v>
      </c>
      <c r="AA10" s="24">
        <v>27</v>
      </c>
      <c r="AB10" s="21">
        <v>28</v>
      </c>
      <c r="AC10" s="24">
        <v>29</v>
      </c>
      <c r="AD10" s="24">
        <v>30</v>
      </c>
      <c r="AE10" s="24">
        <v>31</v>
      </c>
      <c r="AF10" s="19">
        <v>32</v>
      </c>
      <c r="AG10" s="19">
        <v>33</v>
      </c>
      <c r="AH10" s="21">
        <v>34</v>
      </c>
      <c r="AI10" s="19">
        <v>35</v>
      </c>
    </row>
    <row r="11" spans="1:40" s="13" customFormat="1" ht="62.25" customHeight="1">
      <c r="A11" s="19">
        <v>6</v>
      </c>
      <c r="B11" s="19">
        <v>0</v>
      </c>
      <c r="C11" s="19">
        <v>1</v>
      </c>
      <c r="D11" s="19">
        <v>0</v>
      </c>
      <c r="E11" s="19">
        <v>0</v>
      </c>
      <c r="F11" s="19">
        <v>0</v>
      </c>
      <c r="G11" s="21">
        <v>0</v>
      </c>
      <c r="H11" s="21">
        <v>0</v>
      </c>
      <c r="I11" s="19">
        <v>4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 t="s">
        <v>45</v>
      </c>
      <c r="Z11" s="19" t="s">
        <v>3</v>
      </c>
      <c r="AA11" s="25">
        <f t="shared" ref="AA11:AG11" si="0">AA23+AA60</f>
        <v>106031.2</v>
      </c>
      <c r="AB11" s="25">
        <f>AB23+AB60+AB93-0.01</f>
        <v>48771.998</v>
      </c>
      <c r="AC11" s="65">
        <f t="shared" si="0"/>
        <v>99186.667000000001</v>
      </c>
      <c r="AD11" s="65">
        <f t="shared" si="0"/>
        <v>59892.4</v>
      </c>
      <c r="AE11" s="65">
        <f t="shared" si="0"/>
        <v>59892.4</v>
      </c>
      <c r="AF11" s="25">
        <f t="shared" si="0"/>
        <v>59892.4</v>
      </c>
      <c r="AG11" s="25">
        <f t="shared" si="0"/>
        <v>67994.69</v>
      </c>
      <c r="AH11" s="25">
        <f>AB11+AC11+AD11+AE11+AF11+AG11</f>
        <v>395630.55500000005</v>
      </c>
      <c r="AI11" s="19">
        <v>2030</v>
      </c>
    </row>
    <row r="12" spans="1:40" s="13" customFormat="1" ht="62.25" customHeight="1">
      <c r="A12" s="19">
        <v>6</v>
      </c>
      <c r="B12" s="19">
        <v>0</v>
      </c>
      <c r="C12" s="19">
        <v>1</v>
      </c>
      <c r="D12" s="21" t="s">
        <v>23</v>
      </c>
      <c r="E12" s="21" t="s">
        <v>23</v>
      </c>
      <c r="F12" s="21" t="s">
        <v>23</v>
      </c>
      <c r="G12" s="21" t="s">
        <v>23</v>
      </c>
      <c r="H12" s="21" t="s">
        <v>23</v>
      </c>
      <c r="I12" s="21" t="s">
        <v>23</v>
      </c>
      <c r="J12" s="21" t="s">
        <v>23</v>
      </c>
      <c r="K12" s="21" t="s">
        <v>23</v>
      </c>
      <c r="L12" s="21" t="s">
        <v>23</v>
      </c>
      <c r="M12" s="21" t="s">
        <v>23</v>
      </c>
      <c r="N12" s="21" t="s">
        <v>23</v>
      </c>
      <c r="O12" s="21" t="s">
        <v>23</v>
      </c>
      <c r="P12" s="21" t="s">
        <v>23</v>
      </c>
      <c r="Q12" s="21" t="s">
        <v>23</v>
      </c>
      <c r="R12" s="21" t="s">
        <v>23</v>
      </c>
      <c r="S12" s="21" t="s">
        <v>23</v>
      </c>
      <c r="T12" s="21" t="s">
        <v>23</v>
      </c>
      <c r="U12" s="21" t="s">
        <v>23</v>
      </c>
      <c r="V12" s="21" t="s">
        <v>23</v>
      </c>
      <c r="W12" s="21" t="s">
        <v>23</v>
      </c>
      <c r="X12" s="21" t="s">
        <v>23</v>
      </c>
      <c r="Y12" s="19" t="s">
        <v>46</v>
      </c>
      <c r="Z12" s="19"/>
      <c r="AA12" s="25"/>
      <c r="AB12" s="25"/>
      <c r="AC12" s="65"/>
      <c r="AD12" s="65"/>
      <c r="AE12" s="65"/>
      <c r="AF12" s="25"/>
      <c r="AG12" s="25"/>
      <c r="AH12" s="25"/>
      <c r="AI12" s="19"/>
    </row>
    <row r="13" spans="1:40" s="13" customFormat="1" ht="62.25" customHeight="1">
      <c r="A13" s="19">
        <v>6</v>
      </c>
      <c r="B13" s="19">
        <v>0</v>
      </c>
      <c r="C13" s="19">
        <v>1</v>
      </c>
      <c r="D13" s="21" t="s">
        <v>23</v>
      </c>
      <c r="E13" s="21" t="s">
        <v>23</v>
      </c>
      <c r="F13" s="21" t="s">
        <v>23</v>
      </c>
      <c r="G13" s="21" t="s">
        <v>23</v>
      </c>
      <c r="H13" s="21" t="s">
        <v>23</v>
      </c>
      <c r="I13" s="21" t="s">
        <v>23</v>
      </c>
      <c r="J13" s="21" t="s">
        <v>23</v>
      </c>
      <c r="K13" s="21" t="s">
        <v>23</v>
      </c>
      <c r="L13" s="21" t="s">
        <v>23</v>
      </c>
      <c r="M13" s="21" t="s">
        <v>23</v>
      </c>
      <c r="N13" s="21" t="s">
        <v>23</v>
      </c>
      <c r="O13" s="21" t="s">
        <v>23</v>
      </c>
      <c r="P13" s="21" t="s">
        <v>23</v>
      </c>
      <c r="Q13" s="21" t="s">
        <v>23</v>
      </c>
      <c r="R13" s="21" t="s">
        <v>23</v>
      </c>
      <c r="S13" s="21" t="s">
        <v>23</v>
      </c>
      <c r="T13" s="21" t="s">
        <v>23</v>
      </c>
      <c r="U13" s="21" t="s">
        <v>23</v>
      </c>
      <c r="V13" s="21" t="s">
        <v>23</v>
      </c>
      <c r="W13" s="21" t="s">
        <v>23</v>
      </c>
      <c r="X13" s="21" t="s">
        <v>23</v>
      </c>
      <c r="Y13" s="19" t="s">
        <v>47</v>
      </c>
      <c r="Z13" s="19"/>
      <c r="AA13" s="25"/>
      <c r="AB13" s="25"/>
      <c r="AC13" s="65"/>
      <c r="AD13" s="65"/>
      <c r="AE13" s="65"/>
      <c r="AF13" s="25"/>
      <c r="AG13" s="25"/>
      <c r="AH13" s="25"/>
      <c r="AI13" s="19"/>
    </row>
    <row r="14" spans="1:40" s="13" customFormat="1" ht="51" customHeight="1">
      <c r="A14" s="19">
        <v>6</v>
      </c>
      <c r="B14" s="19">
        <v>0</v>
      </c>
      <c r="C14" s="19">
        <v>1</v>
      </c>
      <c r="D14" s="21" t="s">
        <v>23</v>
      </c>
      <c r="E14" s="21" t="s">
        <v>23</v>
      </c>
      <c r="F14" s="21" t="s">
        <v>23</v>
      </c>
      <c r="G14" s="21" t="s">
        <v>23</v>
      </c>
      <c r="H14" s="21" t="s">
        <v>23</v>
      </c>
      <c r="I14" s="21" t="s">
        <v>23</v>
      </c>
      <c r="J14" s="21" t="s">
        <v>23</v>
      </c>
      <c r="K14" s="21" t="s">
        <v>23</v>
      </c>
      <c r="L14" s="21" t="s">
        <v>23</v>
      </c>
      <c r="M14" s="21" t="s">
        <v>23</v>
      </c>
      <c r="N14" s="21" t="s">
        <v>23</v>
      </c>
      <c r="O14" s="21" t="s">
        <v>23</v>
      </c>
      <c r="P14" s="21" t="s">
        <v>23</v>
      </c>
      <c r="Q14" s="21" t="s">
        <v>23</v>
      </c>
      <c r="R14" s="21" t="s">
        <v>23</v>
      </c>
      <c r="S14" s="21" t="s">
        <v>23</v>
      </c>
      <c r="T14" s="21" t="s">
        <v>23</v>
      </c>
      <c r="U14" s="21" t="s">
        <v>23</v>
      </c>
      <c r="V14" s="21" t="s">
        <v>23</v>
      </c>
      <c r="W14" s="21" t="s">
        <v>23</v>
      </c>
      <c r="X14" s="21" t="s">
        <v>23</v>
      </c>
      <c r="Y14" s="19" t="s">
        <v>48</v>
      </c>
      <c r="Z14" s="19" t="s">
        <v>3</v>
      </c>
      <c r="AA14" s="25">
        <v>4380.3999999999996</v>
      </c>
      <c r="AB14" s="25">
        <v>7346.03</v>
      </c>
      <c r="AC14" s="65">
        <v>3836.62</v>
      </c>
      <c r="AD14" s="65">
        <v>3836.62</v>
      </c>
      <c r="AE14" s="65">
        <v>3836.62</v>
      </c>
      <c r="AF14" s="25">
        <v>3836.62</v>
      </c>
      <c r="AG14" s="25">
        <v>3836.62</v>
      </c>
      <c r="AH14" s="25">
        <f>AB14+AC14+AD14+AE14+AG14</f>
        <v>22692.51</v>
      </c>
      <c r="AI14" s="19">
        <v>2030</v>
      </c>
    </row>
    <row r="15" spans="1:40" s="13" customFormat="1" ht="40.5" customHeight="1">
      <c r="A15" s="19">
        <v>6</v>
      </c>
      <c r="B15" s="19">
        <v>0</v>
      </c>
      <c r="C15" s="19">
        <v>1</v>
      </c>
      <c r="D15" s="21" t="s">
        <v>23</v>
      </c>
      <c r="E15" s="21" t="s">
        <v>23</v>
      </c>
      <c r="F15" s="21" t="s">
        <v>23</v>
      </c>
      <c r="G15" s="21" t="s">
        <v>23</v>
      </c>
      <c r="H15" s="21" t="s">
        <v>23</v>
      </c>
      <c r="I15" s="21" t="s">
        <v>23</v>
      </c>
      <c r="J15" s="21" t="s">
        <v>23</v>
      </c>
      <c r="K15" s="21" t="s">
        <v>23</v>
      </c>
      <c r="L15" s="21" t="s">
        <v>23</v>
      </c>
      <c r="M15" s="21" t="s">
        <v>23</v>
      </c>
      <c r="N15" s="21" t="s">
        <v>23</v>
      </c>
      <c r="O15" s="21" t="s">
        <v>23</v>
      </c>
      <c r="P15" s="21" t="s">
        <v>23</v>
      </c>
      <c r="Q15" s="21" t="s">
        <v>23</v>
      </c>
      <c r="R15" s="21" t="s">
        <v>23</v>
      </c>
      <c r="S15" s="21" t="s">
        <v>23</v>
      </c>
      <c r="T15" s="21" t="s">
        <v>23</v>
      </c>
      <c r="U15" s="21" t="s">
        <v>23</v>
      </c>
      <c r="V15" s="21" t="s">
        <v>23</v>
      </c>
      <c r="W15" s="21" t="s">
        <v>23</v>
      </c>
      <c r="X15" s="21" t="s">
        <v>23</v>
      </c>
      <c r="Y15" s="19" t="s">
        <v>49</v>
      </c>
      <c r="Z15" s="19" t="s">
        <v>3</v>
      </c>
      <c r="AA15" s="25">
        <v>1500</v>
      </c>
      <c r="AB15" s="25">
        <v>2089.2199999999998</v>
      </c>
      <c r="AC15" s="65">
        <v>2089.2199999999998</v>
      </c>
      <c r="AD15" s="65">
        <v>2089.2199999999998</v>
      </c>
      <c r="AE15" s="65">
        <v>2089.2199999999998</v>
      </c>
      <c r="AF15" s="25">
        <v>2089.2199999999998</v>
      </c>
      <c r="AG15" s="25">
        <v>2089.2199999999998</v>
      </c>
      <c r="AH15" s="25">
        <f t="shared" ref="AH15:AH20" si="1">AB15+AC15+AD15+AE15+AF15+AG15</f>
        <v>12535.319999999998</v>
      </c>
      <c r="AI15" s="19">
        <v>2030</v>
      </c>
    </row>
    <row r="16" spans="1:40" s="13" customFormat="1" ht="40.5" customHeight="1">
      <c r="A16" s="19">
        <v>6</v>
      </c>
      <c r="B16" s="19">
        <v>0</v>
      </c>
      <c r="C16" s="19">
        <v>1</v>
      </c>
      <c r="D16" s="21" t="s">
        <v>23</v>
      </c>
      <c r="E16" s="21" t="s">
        <v>23</v>
      </c>
      <c r="F16" s="21" t="s">
        <v>23</v>
      </c>
      <c r="G16" s="21" t="s">
        <v>23</v>
      </c>
      <c r="H16" s="21" t="s">
        <v>23</v>
      </c>
      <c r="I16" s="21" t="s">
        <v>23</v>
      </c>
      <c r="J16" s="21" t="s">
        <v>23</v>
      </c>
      <c r="K16" s="21" t="s">
        <v>23</v>
      </c>
      <c r="L16" s="21" t="s">
        <v>23</v>
      </c>
      <c r="M16" s="21" t="s">
        <v>23</v>
      </c>
      <c r="N16" s="21" t="s">
        <v>23</v>
      </c>
      <c r="O16" s="21" t="s">
        <v>23</v>
      </c>
      <c r="P16" s="21" t="s">
        <v>23</v>
      </c>
      <c r="Q16" s="21" t="s">
        <v>23</v>
      </c>
      <c r="R16" s="21" t="s">
        <v>23</v>
      </c>
      <c r="S16" s="21" t="s">
        <v>23</v>
      </c>
      <c r="T16" s="21" t="s">
        <v>23</v>
      </c>
      <c r="U16" s="21" t="s">
        <v>23</v>
      </c>
      <c r="V16" s="21" t="s">
        <v>23</v>
      </c>
      <c r="W16" s="21" t="s">
        <v>23</v>
      </c>
      <c r="X16" s="21" t="s">
        <v>23</v>
      </c>
      <c r="Y16" s="19" t="s">
        <v>50</v>
      </c>
      <c r="Z16" s="19" t="s">
        <v>3</v>
      </c>
      <c r="AA16" s="25">
        <v>30445</v>
      </c>
      <c r="AB16" s="25">
        <v>11817.73</v>
      </c>
      <c r="AC16" s="65">
        <v>4713.12</v>
      </c>
      <c r="AD16" s="65">
        <v>1374.63</v>
      </c>
      <c r="AE16" s="65">
        <v>2239.3000000000002</v>
      </c>
      <c r="AF16" s="25">
        <v>2239.3000000000002</v>
      </c>
      <c r="AG16" s="25">
        <v>2239.3000000000002</v>
      </c>
      <c r="AH16" s="25">
        <f>AB16+AC16+AD16+AE16+AF16+AG16</f>
        <v>24623.379999999997</v>
      </c>
      <c r="AI16" s="19">
        <v>2030</v>
      </c>
    </row>
    <row r="17" spans="1:35" s="13" customFormat="1" ht="62.25" customHeight="1">
      <c r="A17" s="19">
        <v>6</v>
      </c>
      <c r="B17" s="19">
        <v>0</v>
      </c>
      <c r="C17" s="19">
        <v>1</v>
      </c>
      <c r="D17" s="21" t="s">
        <v>23</v>
      </c>
      <c r="E17" s="21" t="s">
        <v>23</v>
      </c>
      <c r="F17" s="21" t="s">
        <v>23</v>
      </c>
      <c r="G17" s="21" t="s">
        <v>23</v>
      </c>
      <c r="H17" s="21" t="s">
        <v>23</v>
      </c>
      <c r="I17" s="21" t="s">
        <v>23</v>
      </c>
      <c r="J17" s="21" t="s">
        <v>23</v>
      </c>
      <c r="K17" s="21" t="s">
        <v>23</v>
      </c>
      <c r="L17" s="21" t="s">
        <v>23</v>
      </c>
      <c r="M17" s="21" t="s">
        <v>23</v>
      </c>
      <c r="N17" s="21" t="s">
        <v>23</v>
      </c>
      <c r="O17" s="21" t="s">
        <v>23</v>
      </c>
      <c r="P17" s="21" t="s">
        <v>23</v>
      </c>
      <c r="Q17" s="21" t="s">
        <v>23</v>
      </c>
      <c r="R17" s="21" t="s">
        <v>23</v>
      </c>
      <c r="S17" s="21" t="s">
        <v>23</v>
      </c>
      <c r="T17" s="21" t="s">
        <v>23</v>
      </c>
      <c r="U17" s="21" t="s">
        <v>23</v>
      </c>
      <c r="V17" s="21" t="s">
        <v>23</v>
      </c>
      <c r="W17" s="21" t="s">
        <v>23</v>
      </c>
      <c r="X17" s="21" t="s">
        <v>23</v>
      </c>
      <c r="Y17" s="19" t="s">
        <v>51</v>
      </c>
      <c r="Z17" s="19" t="s">
        <v>3</v>
      </c>
      <c r="AA17" s="25">
        <v>30811.4</v>
      </c>
      <c r="AB17" s="25">
        <v>36240.300000000003</v>
      </c>
      <c r="AC17" s="65">
        <v>35533.61</v>
      </c>
      <c r="AD17" s="65">
        <v>35533.61</v>
      </c>
      <c r="AE17" s="65">
        <v>35533.61</v>
      </c>
      <c r="AF17" s="25">
        <v>35533.61</v>
      </c>
      <c r="AG17" s="25">
        <v>35533.61</v>
      </c>
      <c r="AH17" s="25">
        <f t="shared" si="1"/>
        <v>213908.34999999998</v>
      </c>
      <c r="AI17" s="19">
        <v>2030</v>
      </c>
    </row>
    <row r="18" spans="1:35" s="13" customFormat="1" ht="56.25" customHeight="1">
      <c r="A18" s="19">
        <v>6</v>
      </c>
      <c r="B18" s="19">
        <v>0</v>
      </c>
      <c r="C18" s="19">
        <v>1</v>
      </c>
      <c r="D18" s="21" t="s">
        <v>23</v>
      </c>
      <c r="E18" s="21" t="s">
        <v>23</v>
      </c>
      <c r="F18" s="21" t="s">
        <v>23</v>
      </c>
      <c r="G18" s="21" t="s">
        <v>23</v>
      </c>
      <c r="H18" s="21" t="s">
        <v>23</v>
      </c>
      <c r="I18" s="21" t="s">
        <v>23</v>
      </c>
      <c r="J18" s="21" t="s">
        <v>23</v>
      </c>
      <c r="K18" s="21" t="s">
        <v>23</v>
      </c>
      <c r="L18" s="21" t="s">
        <v>23</v>
      </c>
      <c r="M18" s="21" t="s">
        <v>23</v>
      </c>
      <c r="N18" s="21" t="s">
        <v>23</v>
      </c>
      <c r="O18" s="21" t="s">
        <v>23</v>
      </c>
      <c r="P18" s="21" t="s">
        <v>23</v>
      </c>
      <c r="Q18" s="21" t="s">
        <v>23</v>
      </c>
      <c r="R18" s="21" t="s">
        <v>23</v>
      </c>
      <c r="S18" s="21" t="s">
        <v>23</v>
      </c>
      <c r="T18" s="21" t="s">
        <v>23</v>
      </c>
      <c r="U18" s="21" t="s">
        <v>23</v>
      </c>
      <c r="V18" s="21" t="s">
        <v>23</v>
      </c>
      <c r="W18" s="21" t="s">
        <v>23</v>
      </c>
      <c r="X18" s="21" t="s">
        <v>23</v>
      </c>
      <c r="Y18" s="19" t="s">
        <v>52</v>
      </c>
      <c r="Z18" s="19" t="s">
        <v>3</v>
      </c>
      <c r="AA18" s="25">
        <v>56267</v>
      </c>
      <c r="AB18" s="25">
        <v>179635.3</v>
      </c>
      <c r="AC18" s="65">
        <v>341753.05</v>
      </c>
      <c r="AD18" s="65">
        <v>162655</v>
      </c>
      <c r="AE18" s="65">
        <v>121269.52</v>
      </c>
      <c r="AF18" s="25">
        <v>121269.52</v>
      </c>
      <c r="AG18" s="25">
        <v>121269.52</v>
      </c>
      <c r="AH18" s="25">
        <f>AB18+AC18+AD18+AE18+AF18+AG18</f>
        <v>1047851.91</v>
      </c>
      <c r="AI18" s="19">
        <v>2030</v>
      </c>
    </row>
    <row r="19" spans="1:35" s="13" customFormat="1" ht="63" customHeight="1">
      <c r="A19" s="19">
        <v>6</v>
      </c>
      <c r="B19" s="19">
        <v>0</v>
      </c>
      <c r="C19" s="19">
        <v>1</v>
      </c>
      <c r="D19" s="21" t="s">
        <v>23</v>
      </c>
      <c r="E19" s="21" t="s">
        <v>23</v>
      </c>
      <c r="F19" s="21" t="s">
        <v>23</v>
      </c>
      <c r="G19" s="21" t="s">
        <v>23</v>
      </c>
      <c r="H19" s="21" t="s">
        <v>23</v>
      </c>
      <c r="I19" s="21" t="s">
        <v>23</v>
      </c>
      <c r="J19" s="21" t="s">
        <v>23</v>
      </c>
      <c r="K19" s="21" t="s">
        <v>23</v>
      </c>
      <c r="L19" s="21" t="s">
        <v>23</v>
      </c>
      <c r="M19" s="21" t="s">
        <v>23</v>
      </c>
      <c r="N19" s="21" t="s">
        <v>23</v>
      </c>
      <c r="O19" s="21" t="s">
        <v>23</v>
      </c>
      <c r="P19" s="21" t="s">
        <v>23</v>
      </c>
      <c r="Q19" s="21" t="s">
        <v>23</v>
      </c>
      <c r="R19" s="21" t="s">
        <v>23</v>
      </c>
      <c r="S19" s="21" t="s">
        <v>23</v>
      </c>
      <c r="T19" s="21" t="s">
        <v>23</v>
      </c>
      <c r="U19" s="21" t="s">
        <v>23</v>
      </c>
      <c r="V19" s="21" t="s">
        <v>23</v>
      </c>
      <c r="W19" s="21" t="s">
        <v>23</v>
      </c>
      <c r="X19" s="21" t="s">
        <v>23</v>
      </c>
      <c r="Y19" s="19" t="s">
        <v>53</v>
      </c>
      <c r="Z19" s="19" t="s">
        <v>3</v>
      </c>
      <c r="AA19" s="25">
        <v>5667</v>
      </c>
      <c r="AB19" s="25">
        <v>6689.2</v>
      </c>
      <c r="AC19" s="65">
        <v>4181.6099999999997</v>
      </c>
      <c r="AD19" s="65">
        <v>4181.6099999999997</v>
      </c>
      <c r="AE19" s="65">
        <v>4181.6099999999997</v>
      </c>
      <c r="AF19" s="25">
        <v>4181.6099999999997</v>
      </c>
      <c r="AG19" s="25">
        <v>4181.6099999999997</v>
      </c>
      <c r="AH19" s="25">
        <f t="shared" si="1"/>
        <v>27597.25</v>
      </c>
      <c r="AI19" s="19">
        <v>2030</v>
      </c>
    </row>
    <row r="20" spans="1:35" s="13" customFormat="1" ht="39.75" customHeight="1">
      <c r="A20" s="19">
        <v>6</v>
      </c>
      <c r="B20" s="19">
        <v>0</v>
      </c>
      <c r="C20" s="19">
        <v>1</v>
      </c>
      <c r="D20" s="21" t="s">
        <v>23</v>
      </c>
      <c r="E20" s="21" t="s">
        <v>23</v>
      </c>
      <c r="F20" s="21" t="s">
        <v>23</v>
      </c>
      <c r="G20" s="21" t="s">
        <v>23</v>
      </c>
      <c r="H20" s="21" t="s">
        <v>23</v>
      </c>
      <c r="I20" s="21" t="s">
        <v>23</v>
      </c>
      <c r="J20" s="21" t="s">
        <v>23</v>
      </c>
      <c r="K20" s="21" t="s">
        <v>23</v>
      </c>
      <c r="L20" s="21" t="s">
        <v>23</v>
      </c>
      <c r="M20" s="21" t="s">
        <v>23</v>
      </c>
      <c r="N20" s="21" t="s">
        <v>23</v>
      </c>
      <c r="O20" s="21" t="s">
        <v>23</v>
      </c>
      <c r="P20" s="21" t="s">
        <v>23</v>
      </c>
      <c r="Q20" s="21" t="s">
        <v>23</v>
      </c>
      <c r="R20" s="21" t="s">
        <v>23</v>
      </c>
      <c r="S20" s="21" t="s">
        <v>23</v>
      </c>
      <c r="T20" s="21" t="s">
        <v>23</v>
      </c>
      <c r="U20" s="21" t="s">
        <v>23</v>
      </c>
      <c r="V20" s="21" t="s">
        <v>23</v>
      </c>
      <c r="W20" s="21" t="s">
        <v>23</v>
      </c>
      <c r="X20" s="21" t="s">
        <v>23</v>
      </c>
      <c r="Y20" s="19" t="s">
        <v>54</v>
      </c>
      <c r="Z20" s="19" t="s">
        <v>3</v>
      </c>
      <c r="AA20" s="25">
        <v>850</v>
      </c>
      <c r="AB20" s="25">
        <v>1.6</v>
      </c>
      <c r="AC20" s="65">
        <v>1.6</v>
      </c>
      <c r="AD20" s="65">
        <v>1.6</v>
      </c>
      <c r="AE20" s="65">
        <v>1.6</v>
      </c>
      <c r="AF20" s="25">
        <v>1.6</v>
      </c>
      <c r="AG20" s="25">
        <v>1.6</v>
      </c>
      <c r="AH20" s="25">
        <f t="shared" si="1"/>
        <v>9.6</v>
      </c>
      <c r="AI20" s="19">
        <v>2030</v>
      </c>
    </row>
    <row r="21" spans="1:35" s="13" customFormat="1" ht="65.25" customHeight="1">
      <c r="A21" s="19">
        <v>6</v>
      </c>
      <c r="B21" s="19">
        <v>0</v>
      </c>
      <c r="C21" s="19">
        <v>1</v>
      </c>
      <c r="D21" s="21" t="s">
        <v>23</v>
      </c>
      <c r="E21" s="21" t="s">
        <v>23</v>
      </c>
      <c r="F21" s="21" t="s">
        <v>23</v>
      </c>
      <c r="G21" s="21" t="s">
        <v>23</v>
      </c>
      <c r="H21" s="21" t="s">
        <v>23</v>
      </c>
      <c r="I21" s="21" t="s">
        <v>23</v>
      </c>
      <c r="J21" s="21" t="s">
        <v>23</v>
      </c>
      <c r="K21" s="21" t="s">
        <v>23</v>
      </c>
      <c r="L21" s="21" t="s">
        <v>23</v>
      </c>
      <c r="M21" s="21" t="s">
        <v>23</v>
      </c>
      <c r="N21" s="21" t="s">
        <v>23</v>
      </c>
      <c r="O21" s="21" t="s">
        <v>23</v>
      </c>
      <c r="P21" s="21" t="s">
        <v>23</v>
      </c>
      <c r="Q21" s="21" t="s">
        <v>23</v>
      </c>
      <c r="R21" s="21" t="s">
        <v>23</v>
      </c>
      <c r="S21" s="21" t="s">
        <v>23</v>
      </c>
      <c r="T21" s="21" t="s">
        <v>23</v>
      </c>
      <c r="U21" s="21" t="s">
        <v>23</v>
      </c>
      <c r="V21" s="21" t="s">
        <v>23</v>
      </c>
      <c r="W21" s="21" t="s">
        <v>23</v>
      </c>
      <c r="X21" s="21" t="s">
        <v>23</v>
      </c>
      <c r="Y21" s="19" t="s">
        <v>71</v>
      </c>
      <c r="Z21" s="19" t="s">
        <v>3</v>
      </c>
      <c r="AA21" s="65">
        <v>10417.39</v>
      </c>
      <c r="AB21" s="25">
        <v>0</v>
      </c>
      <c r="AC21" s="65">
        <v>0</v>
      </c>
      <c r="AD21" s="65">
        <v>0</v>
      </c>
      <c r="AE21" s="65">
        <v>0</v>
      </c>
      <c r="AF21" s="25">
        <v>0</v>
      </c>
      <c r="AG21" s="25">
        <v>0</v>
      </c>
      <c r="AH21" s="25">
        <v>0</v>
      </c>
      <c r="AI21" s="19">
        <v>2030</v>
      </c>
    </row>
    <row r="22" spans="1:35" s="13" customFormat="1" ht="65.25" customHeight="1">
      <c r="A22" s="19">
        <v>6</v>
      </c>
      <c r="B22" s="19">
        <v>0</v>
      </c>
      <c r="C22" s="19">
        <v>1</v>
      </c>
      <c r="D22" s="21" t="s">
        <v>23</v>
      </c>
      <c r="E22" s="21" t="s">
        <v>23</v>
      </c>
      <c r="F22" s="21" t="s">
        <v>23</v>
      </c>
      <c r="G22" s="21" t="s">
        <v>23</v>
      </c>
      <c r="H22" s="21" t="s">
        <v>23</v>
      </c>
      <c r="I22" s="21" t="s">
        <v>23</v>
      </c>
      <c r="J22" s="21" t="s">
        <v>23</v>
      </c>
      <c r="K22" s="21" t="s">
        <v>23</v>
      </c>
      <c r="L22" s="21" t="s">
        <v>23</v>
      </c>
      <c r="M22" s="21" t="s">
        <v>23</v>
      </c>
      <c r="N22" s="21" t="s">
        <v>23</v>
      </c>
      <c r="O22" s="21" t="s">
        <v>23</v>
      </c>
      <c r="P22" s="21" t="s">
        <v>23</v>
      </c>
      <c r="Q22" s="21" t="s">
        <v>23</v>
      </c>
      <c r="R22" s="21" t="s">
        <v>23</v>
      </c>
      <c r="S22" s="21" t="s">
        <v>23</v>
      </c>
      <c r="T22" s="21" t="s">
        <v>23</v>
      </c>
      <c r="U22" s="21" t="s">
        <v>23</v>
      </c>
      <c r="V22" s="21" t="s">
        <v>23</v>
      </c>
      <c r="W22" s="21" t="s">
        <v>23</v>
      </c>
      <c r="X22" s="21" t="s">
        <v>23</v>
      </c>
      <c r="Y22" s="19" t="s">
        <v>88</v>
      </c>
      <c r="Z22" s="19" t="s">
        <v>3</v>
      </c>
      <c r="AA22" s="65">
        <v>0</v>
      </c>
      <c r="AB22" s="25">
        <v>1020</v>
      </c>
      <c r="AC22" s="65">
        <v>0</v>
      </c>
      <c r="AD22" s="65">
        <v>0</v>
      </c>
      <c r="AE22" s="65">
        <v>0</v>
      </c>
      <c r="AF22" s="25">
        <v>0</v>
      </c>
      <c r="AG22" s="25">
        <v>0</v>
      </c>
      <c r="AH22" s="25">
        <f>AB22+AC22+AD22+AE22+AF22+AG22</f>
        <v>1020</v>
      </c>
      <c r="AI22" s="19">
        <v>2030</v>
      </c>
    </row>
    <row r="23" spans="1:35" s="44" customFormat="1" ht="32.25" customHeight="1">
      <c r="A23" s="41">
        <v>6</v>
      </c>
      <c r="B23" s="41">
        <v>0</v>
      </c>
      <c r="C23" s="41">
        <v>1</v>
      </c>
      <c r="D23" s="42">
        <v>0</v>
      </c>
      <c r="E23" s="42">
        <v>4</v>
      </c>
      <c r="F23" s="42">
        <v>0</v>
      </c>
      <c r="G23" s="42">
        <v>0</v>
      </c>
      <c r="H23" s="42">
        <v>0</v>
      </c>
      <c r="I23" s="41">
        <v>4</v>
      </c>
      <c r="J23" s="41">
        <v>1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 t="s">
        <v>19</v>
      </c>
      <c r="Z23" s="41" t="s">
        <v>3</v>
      </c>
      <c r="AA23" s="43">
        <f>AA24+AA42+AA51</f>
        <v>7048.7000000000007</v>
      </c>
      <c r="AB23" s="43">
        <f t="shared" ref="AB23:AG23" si="2">AB24+AB42+AB46+AB51</f>
        <v>5949.1</v>
      </c>
      <c r="AC23" s="74">
        <f t="shared" si="2"/>
        <v>8333.1700000000019</v>
      </c>
      <c r="AD23" s="74">
        <f t="shared" si="2"/>
        <v>3044.4</v>
      </c>
      <c r="AE23" s="74">
        <f t="shared" si="2"/>
        <v>3044.4</v>
      </c>
      <c r="AF23" s="43">
        <f t="shared" si="2"/>
        <v>3044.4</v>
      </c>
      <c r="AG23" s="43">
        <f t="shared" si="2"/>
        <v>3044.4</v>
      </c>
      <c r="AH23" s="43">
        <f>AB23+AC23+AD23+AE23+AF23+AG23</f>
        <v>26459.870000000006</v>
      </c>
      <c r="AI23" s="41">
        <v>2030</v>
      </c>
    </row>
    <row r="24" spans="1:35" s="15" customFormat="1" ht="71.25" customHeight="1">
      <c r="A24" s="34">
        <v>6</v>
      </c>
      <c r="B24" s="34">
        <v>0</v>
      </c>
      <c r="C24" s="34">
        <v>1</v>
      </c>
      <c r="D24" s="37">
        <v>0</v>
      </c>
      <c r="E24" s="37">
        <v>4</v>
      </c>
      <c r="F24" s="42">
        <v>0</v>
      </c>
      <c r="G24" s="42">
        <v>0</v>
      </c>
      <c r="H24" s="37">
        <v>0</v>
      </c>
      <c r="I24" s="34">
        <v>4</v>
      </c>
      <c r="J24" s="34">
        <v>1</v>
      </c>
      <c r="K24" s="34">
        <v>0</v>
      </c>
      <c r="L24" s="34">
        <v>1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1</v>
      </c>
      <c r="S24" s="34">
        <v>0</v>
      </c>
      <c r="T24" s="34">
        <v>1</v>
      </c>
      <c r="U24" s="34">
        <v>0</v>
      </c>
      <c r="V24" s="34">
        <v>0</v>
      </c>
      <c r="W24" s="34">
        <v>0</v>
      </c>
      <c r="X24" s="34">
        <v>0</v>
      </c>
      <c r="Y24" s="34" t="s">
        <v>55</v>
      </c>
      <c r="Z24" s="34" t="s">
        <v>3</v>
      </c>
      <c r="AA24" s="38">
        <f t="shared" ref="AA24:AG24" si="3">AA29+AA31+AA32+AA34+AA35</f>
        <v>6898.7000000000007</v>
      </c>
      <c r="AB24" s="38">
        <f>AB29+AB31+AB32+AB34+AB35</f>
        <v>3943.6200000000003</v>
      </c>
      <c r="AC24" s="40">
        <f>AC29+AC32+AC34+AC35+AC36+AC37+AC38+AC39</f>
        <v>6873.6500000000015</v>
      </c>
      <c r="AD24" s="40">
        <f t="shared" si="3"/>
        <v>2484.4</v>
      </c>
      <c r="AE24" s="40">
        <f t="shared" si="3"/>
        <v>2484.4</v>
      </c>
      <c r="AF24" s="38">
        <f t="shared" si="3"/>
        <v>2484.4</v>
      </c>
      <c r="AG24" s="38">
        <f t="shared" si="3"/>
        <v>2484.4</v>
      </c>
      <c r="AH24" s="38">
        <f>AB24+AC24+AD24+AE24+AF24+AG24</f>
        <v>20754.870000000003</v>
      </c>
      <c r="AI24" s="34">
        <v>2030</v>
      </c>
    </row>
    <row r="25" spans="1:35" s="15" customFormat="1" ht="68.25" customHeight="1">
      <c r="A25" s="19">
        <v>6</v>
      </c>
      <c r="B25" s="19">
        <v>0</v>
      </c>
      <c r="C25" s="19">
        <v>1</v>
      </c>
      <c r="D25" s="21" t="s">
        <v>23</v>
      </c>
      <c r="E25" s="21" t="s">
        <v>23</v>
      </c>
      <c r="F25" s="21" t="s">
        <v>23</v>
      </c>
      <c r="G25" s="21" t="s">
        <v>23</v>
      </c>
      <c r="H25" s="21" t="s">
        <v>23</v>
      </c>
      <c r="I25" s="21" t="s">
        <v>23</v>
      </c>
      <c r="J25" s="21" t="s">
        <v>23</v>
      </c>
      <c r="K25" s="21" t="s">
        <v>23</v>
      </c>
      <c r="L25" s="21" t="s">
        <v>23</v>
      </c>
      <c r="M25" s="21" t="s">
        <v>23</v>
      </c>
      <c r="N25" s="21" t="s">
        <v>23</v>
      </c>
      <c r="O25" s="21" t="s">
        <v>23</v>
      </c>
      <c r="P25" s="21" t="s">
        <v>23</v>
      </c>
      <c r="Q25" s="21" t="s">
        <v>23</v>
      </c>
      <c r="R25" s="19">
        <v>1</v>
      </c>
      <c r="S25" s="19">
        <v>0</v>
      </c>
      <c r="T25" s="19">
        <v>1</v>
      </c>
      <c r="U25" s="19">
        <v>0</v>
      </c>
      <c r="V25" s="19">
        <v>0</v>
      </c>
      <c r="W25" s="19">
        <v>0</v>
      </c>
      <c r="X25" s="19">
        <v>1</v>
      </c>
      <c r="Y25" s="19" t="s">
        <v>57</v>
      </c>
      <c r="Z25" s="19" t="s">
        <v>12</v>
      </c>
      <c r="AA25" s="33">
        <v>270</v>
      </c>
      <c r="AB25" s="33">
        <f t="shared" ref="AB25:AG25" si="4">AB30</f>
        <v>125</v>
      </c>
      <c r="AC25" s="32">
        <f t="shared" si="4"/>
        <v>215</v>
      </c>
      <c r="AD25" s="32">
        <f t="shared" si="4"/>
        <v>215</v>
      </c>
      <c r="AE25" s="32">
        <f t="shared" si="4"/>
        <v>215</v>
      </c>
      <c r="AF25" s="33">
        <f t="shared" si="4"/>
        <v>215</v>
      </c>
      <c r="AG25" s="33">
        <f t="shared" si="4"/>
        <v>215</v>
      </c>
      <c r="AH25" s="33">
        <f>AB25+AC25+AD25+AE25+AF25+AG25</f>
        <v>1200</v>
      </c>
      <c r="AI25" s="19">
        <v>2030</v>
      </c>
    </row>
    <row r="26" spans="1:35" s="15" customFormat="1" ht="48" customHeight="1">
      <c r="A26" s="19">
        <v>6</v>
      </c>
      <c r="B26" s="19">
        <v>0</v>
      </c>
      <c r="C26" s="19">
        <v>1</v>
      </c>
      <c r="D26" s="21" t="s">
        <v>23</v>
      </c>
      <c r="E26" s="21" t="s">
        <v>23</v>
      </c>
      <c r="F26" s="21" t="s">
        <v>23</v>
      </c>
      <c r="G26" s="21" t="s">
        <v>23</v>
      </c>
      <c r="H26" s="21" t="s">
        <v>23</v>
      </c>
      <c r="I26" s="21" t="s">
        <v>23</v>
      </c>
      <c r="J26" s="21" t="s">
        <v>23</v>
      </c>
      <c r="K26" s="21" t="s">
        <v>23</v>
      </c>
      <c r="L26" s="21" t="s">
        <v>23</v>
      </c>
      <c r="M26" s="21" t="s">
        <v>23</v>
      </c>
      <c r="N26" s="21" t="s">
        <v>23</v>
      </c>
      <c r="O26" s="21" t="s">
        <v>23</v>
      </c>
      <c r="P26" s="21" t="s">
        <v>23</v>
      </c>
      <c r="Q26" s="21" t="s">
        <v>23</v>
      </c>
      <c r="R26" s="19">
        <v>1</v>
      </c>
      <c r="S26" s="19">
        <v>0</v>
      </c>
      <c r="T26" s="19">
        <v>1</v>
      </c>
      <c r="U26" s="19">
        <v>0</v>
      </c>
      <c r="V26" s="19">
        <v>0</v>
      </c>
      <c r="W26" s="19">
        <v>0</v>
      </c>
      <c r="X26" s="19">
        <v>2</v>
      </c>
      <c r="Y26" s="19" t="s">
        <v>58</v>
      </c>
      <c r="Z26" s="19" t="s">
        <v>12</v>
      </c>
      <c r="AA26" s="33">
        <f t="shared" ref="AA26:AG26" si="5">AA33</f>
        <v>1464</v>
      </c>
      <c r="AB26" s="33">
        <f t="shared" si="5"/>
        <v>1174</v>
      </c>
      <c r="AC26" s="32">
        <f t="shared" si="5"/>
        <v>723</v>
      </c>
      <c r="AD26" s="32">
        <f t="shared" si="5"/>
        <v>0</v>
      </c>
      <c r="AE26" s="32">
        <f t="shared" si="5"/>
        <v>0</v>
      </c>
      <c r="AF26" s="33">
        <f t="shared" si="5"/>
        <v>0</v>
      </c>
      <c r="AG26" s="33">
        <f t="shared" si="5"/>
        <v>0</v>
      </c>
      <c r="AH26" s="33">
        <f>AB26+AC26+AD26+AE26+AF26+AG26</f>
        <v>1897</v>
      </c>
      <c r="AI26" s="19">
        <v>2030</v>
      </c>
    </row>
    <row r="27" spans="1:35" s="15" customFormat="1" ht="93" customHeight="1">
      <c r="A27" s="19">
        <v>6</v>
      </c>
      <c r="B27" s="19">
        <v>0</v>
      </c>
      <c r="C27" s="19">
        <v>1</v>
      </c>
      <c r="D27" s="21" t="s">
        <v>23</v>
      </c>
      <c r="E27" s="21" t="s">
        <v>23</v>
      </c>
      <c r="F27" s="21" t="s">
        <v>23</v>
      </c>
      <c r="G27" s="21" t="s">
        <v>23</v>
      </c>
      <c r="H27" s="21" t="s">
        <v>23</v>
      </c>
      <c r="I27" s="21" t="s">
        <v>23</v>
      </c>
      <c r="J27" s="21" t="s">
        <v>23</v>
      </c>
      <c r="K27" s="21" t="s">
        <v>23</v>
      </c>
      <c r="L27" s="21" t="s">
        <v>23</v>
      </c>
      <c r="M27" s="21" t="s">
        <v>23</v>
      </c>
      <c r="N27" s="21" t="s">
        <v>23</v>
      </c>
      <c r="O27" s="21" t="s">
        <v>23</v>
      </c>
      <c r="P27" s="21" t="s">
        <v>23</v>
      </c>
      <c r="Q27" s="21" t="s">
        <v>23</v>
      </c>
      <c r="R27" s="19">
        <v>1</v>
      </c>
      <c r="S27" s="19">
        <v>0</v>
      </c>
      <c r="T27" s="19">
        <v>1</v>
      </c>
      <c r="U27" s="19">
        <v>0</v>
      </c>
      <c r="V27" s="19">
        <v>0</v>
      </c>
      <c r="W27" s="19">
        <v>0</v>
      </c>
      <c r="X27" s="19">
        <v>3</v>
      </c>
      <c r="Y27" s="19" t="s">
        <v>75</v>
      </c>
      <c r="Z27" s="19" t="s">
        <v>12</v>
      </c>
      <c r="AA27" s="33">
        <v>0</v>
      </c>
      <c r="AB27" s="25">
        <f t="shared" ref="AB27:AG28" si="6">AB40</f>
        <v>2.4500000000000002</v>
      </c>
      <c r="AC27" s="75">
        <f t="shared" si="6"/>
        <v>3.5070000000000001</v>
      </c>
      <c r="AD27" s="75">
        <f t="shared" si="6"/>
        <v>0</v>
      </c>
      <c r="AE27" s="75">
        <f t="shared" si="6"/>
        <v>0</v>
      </c>
      <c r="AF27" s="53">
        <f t="shared" si="6"/>
        <v>0</v>
      </c>
      <c r="AG27" s="53">
        <f t="shared" si="6"/>
        <v>0</v>
      </c>
      <c r="AH27" s="25">
        <f t="shared" ref="AH27:AH43" si="7">AB27+AC27+AD27+AE27+AF27+AG27</f>
        <v>5.9570000000000007</v>
      </c>
      <c r="AI27" s="19">
        <v>2030</v>
      </c>
    </row>
    <row r="28" spans="1:35" s="15" customFormat="1" ht="132" customHeight="1">
      <c r="A28" s="19">
        <v>6</v>
      </c>
      <c r="B28" s="19">
        <v>0</v>
      </c>
      <c r="C28" s="19">
        <v>1</v>
      </c>
      <c r="D28" s="21" t="s">
        <v>23</v>
      </c>
      <c r="E28" s="21" t="s">
        <v>23</v>
      </c>
      <c r="F28" s="21" t="s">
        <v>23</v>
      </c>
      <c r="G28" s="21" t="s">
        <v>23</v>
      </c>
      <c r="H28" s="21" t="s">
        <v>23</v>
      </c>
      <c r="I28" s="21" t="s">
        <v>23</v>
      </c>
      <c r="J28" s="21" t="s">
        <v>23</v>
      </c>
      <c r="K28" s="21" t="s">
        <v>23</v>
      </c>
      <c r="L28" s="21" t="s">
        <v>23</v>
      </c>
      <c r="M28" s="21" t="s">
        <v>23</v>
      </c>
      <c r="N28" s="21" t="s">
        <v>23</v>
      </c>
      <c r="O28" s="21" t="s">
        <v>23</v>
      </c>
      <c r="P28" s="21" t="s">
        <v>23</v>
      </c>
      <c r="Q28" s="21" t="s">
        <v>23</v>
      </c>
      <c r="R28" s="19">
        <v>1</v>
      </c>
      <c r="S28" s="19">
        <v>0</v>
      </c>
      <c r="T28" s="19">
        <v>1</v>
      </c>
      <c r="U28" s="19">
        <v>0</v>
      </c>
      <c r="V28" s="19">
        <v>0</v>
      </c>
      <c r="W28" s="19">
        <v>0</v>
      </c>
      <c r="X28" s="19">
        <v>4</v>
      </c>
      <c r="Y28" s="19" t="s">
        <v>76</v>
      </c>
      <c r="Z28" s="19" t="s">
        <v>12</v>
      </c>
      <c r="AA28" s="33">
        <v>5</v>
      </c>
      <c r="AB28" s="67">
        <f t="shared" si="6"/>
        <v>3.375</v>
      </c>
      <c r="AC28" s="75">
        <f t="shared" si="6"/>
        <v>3.5070000000000001</v>
      </c>
      <c r="AD28" s="75">
        <f t="shared" si="6"/>
        <v>4.5</v>
      </c>
      <c r="AE28" s="75">
        <f t="shared" si="6"/>
        <v>4.5</v>
      </c>
      <c r="AF28" s="53">
        <f t="shared" si="6"/>
        <v>4.5</v>
      </c>
      <c r="AG28" s="53">
        <f t="shared" si="6"/>
        <v>4.5</v>
      </c>
      <c r="AH28" s="25">
        <f>AB28+AC28+AD28+AE28+AF28+AG28</f>
        <v>24.881999999999998</v>
      </c>
      <c r="AI28" s="19">
        <v>2030</v>
      </c>
    </row>
    <row r="29" spans="1:35" s="48" customFormat="1" ht="66.75" customHeight="1">
      <c r="A29" s="45">
        <v>6</v>
      </c>
      <c r="B29" s="45">
        <v>0</v>
      </c>
      <c r="C29" s="45">
        <v>1</v>
      </c>
      <c r="D29" s="46">
        <v>0</v>
      </c>
      <c r="E29" s="46">
        <v>4</v>
      </c>
      <c r="F29" s="46">
        <v>1</v>
      </c>
      <c r="G29" s="46">
        <v>2</v>
      </c>
      <c r="H29" s="46">
        <v>0</v>
      </c>
      <c r="I29" s="45">
        <v>4</v>
      </c>
      <c r="J29" s="45">
        <v>1</v>
      </c>
      <c r="K29" s="45">
        <v>0</v>
      </c>
      <c r="L29" s="45">
        <v>1</v>
      </c>
      <c r="M29" s="45">
        <v>2</v>
      </c>
      <c r="N29" s="45">
        <v>0</v>
      </c>
      <c r="O29" s="45">
        <v>0</v>
      </c>
      <c r="P29" s="45">
        <v>1</v>
      </c>
      <c r="Q29" s="45">
        <v>0</v>
      </c>
      <c r="R29" s="45">
        <v>1</v>
      </c>
      <c r="S29" s="45">
        <v>0</v>
      </c>
      <c r="T29" s="45">
        <v>1</v>
      </c>
      <c r="U29" s="45">
        <v>0</v>
      </c>
      <c r="V29" s="45">
        <v>1</v>
      </c>
      <c r="W29" s="45">
        <v>0</v>
      </c>
      <c r="X29" s="45">
        <v>0</v>
      </c>
      <c r="Y29" s="45" t="s">
        <v>59</v>
      </c>
      <c r="Z29" s="45" t="s">
        <v>3</v>
      </c>
      <c r="AA29" s="47">
        <v>1849.1</v>
      </c>
      <c r="AB29" s="55">
        <v>1886.92</v>
      </c>
      <c r="AC29" s="85">
        <f>4040.28+21.57</f>
        <v>4061.8500000000004</v>
      </c>
      <c r="AD29" s="85">
        <f>2432+52.4</f>
        <v>2484.4</v>
      </c>
      <c r="AE29" s="85">
        <f>2432+52.4</f>
        <v>2484.4</v>
      </c>
      <c r="AF29" s="47">
        <v>2432</v>
      </c>
      <c r="AG29" s="47">
        <v>2432</v>
      </c>
      <c r="AH29" s="47">
        <f>AB29+AC29+AD29+AE29+AF29+AG29</f>
        <v>15781.57</v>
      </c>
      <c r="AI29" s="50">
        <v>2030</v>
      </c>
    </row>
    <row r="30" spans="1:35" s="36" customFormat="1" ht="35.25" customHeight="1">
      <c r="A30" s="24">
        <v>6</v>
      </c>
      <c r="B30" s="24">
        <v>0</v>
      </c>
      <c r="C30" s="24">
        <v>1</v>
      </c>
      <c r="D30" s="29" t="s">
        <v>23</v>
      </c>
      <c r="E30" s="29" t="s">
        <v>23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29" t="s">
        <v>23</v>
      </c>
      <c r="L30" s="29" t="s">
        <v>23</v>
      </c>
      <c r="M30" s="29" t="s">
        <v>23</v>
      </c>
      <c r="N30" s="29" t="s">
        <v>23</v>
      </c>
      <c r="O30" s="29" t="s">
        <v>23</v>
      </c>
      <c r="P30" s="29" t="s">
        <v>23</v>
      </c>
      <c r="Q30" s="29" t="s">
        <v>23</v>
      </c>
      <c r="R30" s="24">
        <v>1</v>
      </c>
      <c r="S30" s="24">
        <v>0</v>
      </c>
      <c r="T30" s="24">
        <v>1</v>
      </c>
      <c r="U30" s="24">
        <v>0</v>
      </c>
      <c r="V30" s="24">
        <v>1</v>
      </c>
      <c r="W30" s="24">
        <v>0</v>
      </c>
      <c r="X30" s="24">
        <v>1</v>
      </c>
      <c r="Y30" s="24" t="s">
        <v>60</v>
      </c>
      <c r="Z30" s="24" t="s">
        <v>12</v>
      </c>
      <c r="AA30" s="32">
        <v>300</v>
      </c>
      <c r="AB30" s="33">
        <v>125</v>
      </c>
      <c r="AC30" s="32">
        <v>215</v>
      </c>
      <c r="AD30" s="32">
        <v>215</v>
      </c>
      <c r="AE30" s="32">
        <v>215</v>
      </c>
      <c r="AF30" s="32">
        <v>215</v>
      </c>
      <c r="AG30" s="32">
        <v>215</v>
      </c>
      <c r="AH30" s="32">
        <f>AB30+AC30+AD30+AE30+AF30+AG30</f>
        <v>1200</v>
      </c>
      <c r="AI30" s="19">
        <v>2030</v>
      </c>
    </row>
    <row r="31" spans="1:35" s="49" customFormat="1" ht="33" customHeight="1">
      <c r="A31" s="86">
        <v>6</v>
      </c>
      <c r="B31" s="86">
        <v>0</v>
      </c>
      <c r="C31" s="86">
        <v>1</v>
      </c>
      <c r="D31" s="86">
        <v>0</v>
      </c>
      <c r="E31" s="86">
        <v>4</v>
      </c>
      <c r="F31" s="86">
        <v>1</v>
      </c>
      <c r="G31" s="86">
        <v>2</v>
      </c>
      <c r="H31" s="86">
        <v>0</v>
      </c>
      <c r="I31" s="86">
        <v>4</v>
      </c>
      <c r="J31" s="86">
        <v>1</v>
      </c>
      <c r="K31" s="86">
        <v>0</v>
      </c>
      <c r="L31" s="86">
        <v>1</v>
      </c>
      <c r="M31" s="86" t="s">
        <v>16</v>
      </c>
      <c r="N31" s="86">
        <v>5</v>
      </c>
      <c r="O31" s="86">
        <v>1</v>
      </c>
      <c r="P31" s="86">
        <v>1</v>
      </c>
      <c r="Q31" s="86">
        <v>0</v>
      </c>
      <c r="R31" s="86">
        <v>1</v>
      </c>
      <c r="S31" s="86">
        <v>0</v>
      </c>
      <c r="T31" s="86">
        <v>1</v>
      </c>
      <c r="U31" s="86">
        <v>0</v>
      </c>
      <c r="V31" s="86">
        <v>2</v>
      </c>
      <c r="W31" s="86">
        <v>0</v>
      </c>
      <c r="X31" s="86">
        <v>0</v>
      </c>
      <c r="Y31" s="86" t="s">
        <v>89</v>
      </c>
      <c r="Z31" s="86" t="s">
        <v>15</v>
      </c>
      <c r="AA31" s="47">
        <v>2016.7</v>
      </c>
      <c r="AB31" s="55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f t="shared" si="7"/>
        <v>0</v>
      </c>
      <c r="AI31" s="50">
        <v>2030</v>
      </c>
    </row>
    <row r="32" spans="1:35" s="49" customFormat="1" ht="29.25" customHeight="1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47">
        <v>32.9</v>
      </c>
      <c r="AB32" s="55">
        <v>0</v>
      </c>
      <c r="AC32" s="47">
        <v>9.4</v>
      </c>
      <c r="AD32" s="47">
        <v>0</v>
      </c>
      <c r="AE32" s="47">
        <v>0</v>
      </c>
      <c r="AF32" s="47">
        <v>0</v>
      </c>
      <c r="AG32" s="47">
        <v>0</v>
      </c>
      <c r="AH32" s="47">
        <f t="shared" si="7"/>
        <v>9.4</v>
      </c>
      <c r="AI32" s="50">
        <v>2030</v>
      </c>
    </row>
    <row r="33" spans="1:35" s="36" customFormat="1" ht="54.75" customHeight="1">
      <c r="A33" s="24">
        <v>6</v>
      </c>
      <c r="B33" s="24">
        <v>0</v>
      </c>
      <c r="C33" s="24">
        <v>1</v>
      </c>
      <c r="D33" s="29" t="s">
        <v>23</v>
      </c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29" t="s">
        <v>23</v>
      </c>
      <c r="L33" s="29" t="s">
        <v>23</v>
      </c>
      <c r="M33" s="29" t="s">
        <v>23</v>
      </c>
      <c r="N33" s="29" t="s">
        <v>23</v>
      </c>
      <c r="O33" s="29" t="s">
        <v>23</v>
      </c>
      <c r="P33" s="29" t="s">
        <v>23</v>
      </c>
      <c r="Q33" s="29" t="s">
        <v>23</v>
      </c>
      <c r="R33" s="24">
        <v>1</v>
      </c>
      <c r="S33" s="24">
        <v>0</v>
      </c>
      <c r="T33" s="24">
        <v>1</v>
      </c>
      <c r="U33" s="24">
        <v>0</v>
      </c>
      <c r="V33" s="24">
        <v>2</v>
      </c>
      <c r="W33" s="24">
        <v>0</v>
      </c>
      <c r="X33" s="24">
        <v>1</v>
      </c>
      <c r="Y33" s="26" t="s">
        <v>26</v>
      </c>
      <c r="Z33" s="26" t="s">
        <v>12</v>
      </c>
      <c r="AA33" s="32">
        <v>1464</v>
      </c>
      <c r="AB33" s="33">
        <v>1174</v>
      </c>
      <c r="AC33" s="32">
        <v>723</v>
      </c>
      <c r="AD33" s="32">
        <v>0</v>
      </c>
      <c r="AE33" s="32">
        <v>0</v>
      </c>
      <c r="AF33" s="32">
        <v>0</v>
      </c>
      <c r="AG33" s="32">
        <v>0</v>
      </c>
      <c r="AH33" s="32">
        <f t="shared" si="7"/>
        <v>1897</v>
      </c>
      <c r="AI33" s="19">
        <v>2030</v>
      </c>
    </row>
    <row r="34" spans="1:35" s="49" customFormat="1" ht="33" customHeight="1">
      <c r="A34" s="86">
        <v>6</v>
      </c>
      <c r="B34" s="86">
        <v>0</v>
      </c>
      <c r="C34" s="86">
        <v>1</v>
      </c>
      <c r="D34" s="86">
        <v>0</v>
      </c>
      <c r="E34" s="86">
        <v>4</v>
      </c>
      <c r="F34" s="86">
        <v>0</v>
      </c>
      <c r="G34" s="86">
        <v>5</v>
      </c>
      <c r="H34" s="86">
        <v>0</v>
      </c>
      <c r="I34" s="86">
        <v>4</v>
      </c>
      <c r="J34" s="86">
        <v>1</v>
      </c>
      <c r="K34" s="86">
        <v>0</v>
      </c>
      <c r="L34" s="86">
        <v>1</v>
      </c>
      <c r="M34" s="86" t="s">
        <v>16</v>
      </c>
      <c r="N34" s="86">
        <v>5</v>
      </c>
      <c r="O34" s="86">
        <v>9</v>
      </c>
      <c r="P34" s="86">
        <v>9</v>
      </c>
      <c r="Q34" s="86">
        <v>0</v>
      </c>
      <c r="R34" s="86">
        <v>1</v>
      </c>
      <c r="S34" s="86">
        <v>0</v>
      </c>
      <c r="T34" s="86">
        <v>1</v>
      </c>
      <c r="U34" s="86">
        <v>0</v>
      </c>
      <c r="V34" s="86">
        <v>3</v>
      </c>
      <c r="W34" s="86">
        <v>0</v>
      </c>
      <c r="X34" s="86">
        <v>0</v>
      </c>
      <c r="Y34" s="86" t="s">
        <v>61</v>
      </c>
      <c r="Z34" s="86" t="s">
        <v>15</v>
      </c>
      <c r="AA34" s="47">
        <v>2967</v>
      </c>
      <c r="AB34" s="55">
        <v>2004.3</v>
      </c>
      <c r="AC34" s="47">
        <f>2771.57-2771.57</f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f t="shared" si="7"/>
        <v>2004.3</v>
      </c>
      <c r="AI34" s="50">
        <v>2030</v>
      </c>
    </row>
    <row r="35" spans="1:35" s="49" customFormat="1" ht="33" customHeight="1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47">
        <v>33</v>
      </c>
      <c r="AB35" s="55">
        <v>52.4</v>
      </c>
      <c r="AC35" s="85">
        <f>52.4-30.83-21.57</f>
        <v>0</v>
      </c>
      <c r="AD35" s="85">
        <f>52.4-52.4</f>
        <v>0</v>
      </c>
      <c r="AE35" s="85">
        <f>52.4-52.4</f>
        <v>0</v>
      </c>
      <c r="AF35" s="47">
        <v>52.4</v>
      </c>
      <c r="AG35" s="47">
        <v>52.4</v>
      </c>
      <c r="AH35" s="47">
        <f t="shared" si="7"/>
        <v>157.19999999999999</v>
      </c>
      <c r="AI35" s="50">
        <v>2030</v>
      </c>
    </row>
    <row r="36" spans="1:35" s="49" customFormat="1" ht="33" customHeight="1">
      <c r="A36" s="86">
        <v>6</v>
      </c>
      <c r="B36" s="86">
        <v>0</v>
      </c>
      <c r="C36" s="86">
        <v>1</v>
      </c>
      <c r="D36" s="86">
        <v>0</v>
      </c>
      <c r="E36" s="86">
        <v>4</v>
      </c>
      <c r="F36" s="86">
        <v>0</v>
      </c>
      <c r="G36" s="86">
        <v>5</v>
      </c>
      <c r="H36" s="86">
        <v>0</v>
      </c>
      <c r="I36" s="86">
        <v>4</v>
      </c>
      <c r="J36" s="86">
        <v>1</v>
      </c>
      <c r="K36" s="86">
        <v>0</v>
      </c>
      <c r="L36" s="86">
        <v>1</v>
      </c>
      <c r="M36" s="86" t="s">
        <v>16</v>
      </c>
      <c r="N36" s="86">
        <v>5</v>
      </c>
      <c r="O36" s="86">
        <v>9</v>
      </c>
      <c r="P36" s="86">
        <v>9</v>
      </c>
      <c r="Q36" s="86">
        <v>1</v>
      </c>
      <c r="R36" s="86">
        <v>1</v>
      </c>
      <c r="S36" s="86">
        <v>0</v>
      </c>
      <c r="T36" s="86">
        <v>1</v>
      </c>
      <c r="U36" s="86">
        <v>0</v>
      </c>
      <c r="V36" s="86">
        <v>4</v>
      </c>
      <c r="W36" s="86">
        <v>0</v>
      </c>
      <c r="X36" s="86">
        <v>0</v>
      </c>
      <c r="Y36" s="86" t="s">
        <v>112</v>
      </c>
      <c r="Z36" s="86" t="s">
        <v>15</v>
      </c>
      <c r="AA36" s="47">
        <v>0</v>
      </c>
      <c r="AB36" s="47">
        <v>0</v>
      </c>
      <c r="AC36" s="47">
        <v>1039.3399999999999</v>
      </c>
      <c r="AD36" s="47">
        <v>0</v>
      </c>
      <c r="AE36" s="47">
        <v>0</v>
      </c>
      <c r="AF36" s="47">
        <v>0</v>
      </c>
      <c r="AG36" s="47">
        <v>0</v>
      </c>
      <c r="AH36" s="47">
        <f t="shared" ref="AH36:AH37" si="8">AB36+AC36+AD36+AE36+AF36+AG36</f>
        <v>1039.3399999999999</v>
      </c>
      <c r="AI36" s="45">
        <v>2030</v>
      </c>
    </row>
    <row r="37" spans="1:35" s="49" customFormat="1" ht="33" customHeight="1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47">
        <v>0</v>
      </c>
      <c r="AB37" s="47">
        <v>0</v>
      </c>
      <c r="AC37" s="47">
        <v>11.56</v>
      </c>
      <c r="AD37" s="47">
        <v>0</v>
      </c>
      <c r="AE37" s="47">
        <v>0</v>
      </c>
      <c r="AF37" s="47">
        <v>0</v>
      </c>
      <c r="AG37" s="47">
        <v>0</v>
      </c>
      <c r="AH37" s="47">
        <f t="shared" si="8"/>
        <v>11.56</v>
      </c>
      <c r="AI37" s="45">
        <v>2030</v>
      </c>
    </row>
    <row r="38" spans="1:35" s="49" customFormat="1" ht="33" customHeight="1">
      <c r="A38" s="86">
        <v>6</v>
      </c>
      <c r="B38" s="86">
        <v>0</v>
      </c>
      <c r="C38" s="86">
        <v>1</v>
      </c>
      <c r="D38" s="86">
        <v>0</v>
      </c>
      <c r="E38" s="86">
        <v>4</v>
      </c>
      <c r="F38" s="86">
        <v>0</v>
      </c>
      <c r="G38" s="86">
        <v>5</v>
      </c>
      <c r="H38" s="86">
        <v>0</v>
      </c>
      <c r="I38" s="86">
        <v>4</v>
      </c>
      <c r="J38" s="86">
        <v>1</v>
      </c>
      <c r="K38" s="86">
        <v>0</v>
      </c>
      <c r="L38" s="86">
        <v>1</v>
      </c>
      <c r="M38" s="86" t="s">
        <v>16</v>
      </c>
      <c r="N38" s="86">
        <v>5</v>
      </c>
      <c r="O38" s="86">
        <v>9</v>
      </c>
      <c r="P38" s="86">
        <v>9</v>
      </c>
      <c r="Q38" s="86">
        <v>2</v>
      </c>
      <c r="R38" s="86">
        <v>1</v>
      </c>
      <c r="S38" s="86">
        <v>0</v>
      </c>
      <c r="T38" s="86">
        <v>1</v>
      </c>
      <c r="U38" s="86">
        <v>0</v>
      </c>
      <c r="V38" s="86">
        <v>5</v>
      </c>
      <c r="W38" s="86">
        <v>0</v>
      </c>
      <c r="X38" s="86">
        <v>0</v>
      </c>
      <c r="Y38" s="86" t="s">
        <v>113</v>
      </c>
      <c r="Z38" s="86" t="s">
        <v>15</v>
      </c>
      <c r="AA38" s="47">
        <v>0</v>
      </c>
      <c r="AB38" s="47">
        <v>0</v>
      </c>
      <c r="AC38" s="47">
        <v>1732.23</v>
      </c>
      <c r="AD38" s="47">
        <v>0</v>
      </c>
      <c r="AE38" s="47">
        <v>0</v>
      </c>
      <c r="AF38" s="47">
        <v>0</v>
      </c>
      <c r="AG38" s="47">
        <v>0</v>
      </c>
      <c r="AH38" s="47">
        <f t="shared" ref="AH38:AH39" si="9">AB38+AC38+AD38+AE38+AF38+AG38</f>
        <v>1732.23</v>
      </c>
      <c r="AI38" s="45">
        <v>2030</v>
      </c>
    </row>
    <row r="39" spans="1:35" s="49" customFormat="1" ht="33" customHeight="1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47">
        <v>0</v>
      </c>
      <c r="AB39" s="47">
        <v>0</v>
      </c>
      <c r="AC39" s="47">
        <v>19.27</v>
      </c>
      <c r="AD39" s="47">
        <v>0</v>
      </c>
      <c r="AE39" s="47">
        <v>0</v>
      </c>
      <c r="AF39" s="47">
        <v>0</v>
      </c>
      <c r="AG39" s="47">
        <v>0</v>
      </c>
      <c r="AH39" s="47">
        <f t="shared" si="9"/>
        <v>19.27</v>
      </c>
      <c r="AI39" s="45">
        <v>2030</v>
      </c>
    </row>
    <row r="40" spans="1:35" s="15" customFormat="1" ht="101.25" customHeight="1">
      <c r="A40" s="19">
        <v>6</v>
      </c>
      <c r="B40" s="19">
        <v>0</v>
      </c>
      <c r="C40" s="19">
        <v>1</v>
      </c>
      <c r="D40" s="21" t="s">
        <v>23</v>
      </c>
      <c r="E40" s="21" t="s">
        <v>23</v>
      </c>
      <c r="F40" s="21" t="s">
        <v>23</v>
      </c>
      <c r="G40" s="21" t="s">
        <v>23</v>
      </c>
      <c r="H40" s="21" t="s">
        <v>23</v>
      </c>
      <c r="I40" s="21" t="s">
        <v>23</v>
      </c>
      <c r="J40" s="21" t="s">
        <v>23</v>
      </c>
      <c r="K40" s="21" t="s">
        <v>23</v>
      </c>
      <c r="L40" s="21" t="s">
        <v>23</v>
      </c>
      <c r="M40" s="21" t="s">
        <v>23</v>
      </c>
      <c r="N40" s="21" t="s">
        <v>23</v>
      </c>
      <c r="O40" s="21" t="s">
        <v>23</v>
      </c>
      <c r="P40" s="21" t="s">
        <v>23</v>
      </c>
      <c r="Q40" s="21" t="s">
        <v>23</v>
      </c>
      <c r="R40" s="19">
        <v>1</v>
      </c>
      <c r="S40" s="19">
        <v>0</v>
      </c>
      <c r="T40" s="19">
        <v>1</v>
      </c>
      <c r="U40" s="19">
        <v>0</v>
      </c>
      <c r="V40" s="19">
        <v>3</v>
      </c>
      <c r="W40" s="19">
        <v>0</v>
      </c>
      <c r="X40" s="19">
        <v>1</v>
      </c>
      <c r="Y40" s="52" t="s">
        <v>67</v>
      </c>
      <c r="Z40" s="26" t="s">
        <v>98</v>
      </c>
      <c r="AA40" s="53">
        <v>5</v>
      </c>
      <c r="AB40" s="25">
        <v>2.4500000000000002</v>
      </c>
      <c r="AC40" s="76">
        <v>3.5070000000000001</v>
      </c>
      <c r="AD40" s="75">
        <v>0</v>
      </c>
      <c r="AE40" s="75">
        <v>0</v>
      </c>
      <c r="AF40" s="53">
        <v>0</v>
      </c>
      <c r="AG40" s="53">
        <v>0</v>
      </c>
      <c r="AH40" s="25">
        <f>AB40+AC40+AD40+AE40+AF40+AG40</f>
        <v>5.9570000000000007</v>
      </c>
      <c r="AI40" s="19">
        <v>2030</v>
      </c>
    </row>
    <row r="41" spans="1:35" s="15" customFormat="1" ht="135" customHeight="1">
      <c r="A41" s="19">
        <v>6</v>
      </c>
      <c r="B41" s="19">
        <v>0</v>
      </c>
      <c r="C41" s="19">
        <v>1</v>
      </c>
      <c r="D41" s="21" t="s">
        <v>23</v>
      </c>
      <c r="E41" s="21" t="s">
        <v>23</v>
      </c>
      <c r="F41" s="21" t="s">
        <v>23</v>
      </c>
      <c r="G41" s="21" t="s">
        <v>23</v>
      </c>
      <c r="H41" s="21" t="s">
        <v>23</v>
      </c>
      <c r="I41" s="21" t="s">
        <v>23</v>
      </c>
      <c r="J41" s="21" t="s">
        <v>23</v>
      </c>
      <c r="K41" s="21" t="s">
        <v>23</v>
      </c>
      <c r="L41" s="21" t="s">
        <v>23</v>
      </c>
      <c r="M41" s="21" t="s">
        <v>23</v>
      </c>
      <c r="N41" s="21" t="s">
        <v>23</v>
      </c>
      <c r="O41" s="21" t="s">
        <v>23</v>
      </c>
      <c r="P41" s="21" t="s">
        <v>23</v>
      </c>
      <c r="Q41" s="21" t="s">
        <v>23</v>
      </c>
      <c r="R41" s="19">
        <v>1</v>
      </c>
      <c r="S41" s="19">
        <v>0</v>
      </c>
      <c r="T41" s="19">
        <v>1</v>
      </c>
      <c r="U41" s="19">
        <v>0</v>
      </c>
      <c r="V41" s="19">
        <v>3</v>
      </c>
      <c r="W41" s="19">
        <v>0</v>
      </c>
      <c r="X41" s="19">
        <v>2</v>
      </c>
      <c r="Y41" s="52" t="s">
        <v>68</v>
      </c>
      <c r="Z41" s="26" t="s">
        <v>98</v>
      </c>
      <c r="AA41" s="53">
        <v>5</v>
      </c>
      <c r="AB41" s="67">
        <v>3.375</v>
      </c>
      <c r="AC41" s="76">
        <v>3.5070000000000001</v>
      </c>
      <c r="AD41" s="75">
        <v>4.5</v>
      </c>
      <c r="AE41" s="75">
        <v>4.5</v>
      </c>
      <c r="AF41" s="53">
        <v>4.5</v>
      </c>
      <c r="AG41" s="53">
        <v>4.5</v>
      </c>
      <c r="AH41" s="25">
        <f t="shared" si="7"/>
        <v>24.881999999999998</v>
      </c>
      <c r="AI41" s="19">
        <v>2030</v>
      </c>
    </row>
    <row r="42" spans="1:35" s="15" customFormat="1" ht="42.75" customHeight="1">
      <c r="A42" s="34">
        <v>6</v>
      </c>
      <c r="B42" s="34">
        <v>0</v>
      </c>
      <c r="C42" s="34">
        <v>1</v>
      </c>
      <c r="D42" s="39">
        <v>0</v>
      </c>
      <c r="E42" s="39">
        <v>4</v>
      </c>
      <c r="F42" s="39">
        <v>1</v>
      </c>
      <c r="G42" s="39">
        <v>2</v>
      </c>
      <c r="H42" s="39">
        <v>0</v>
      </c>
      <c r="I42" s="35">
        <v>4</v>
      </c>
      <c r="J42" s="35">
        <v>1</v>
      </c>
      <c r="K42" s="35">
        <v>0</v>
      </c>
      <c r="L42" s="35">
        <v>2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1</v>
      </c>
      <c r="S42" s="35">
        <v>0</v>
      </c>
      <c r="T42" s="35">
        <v>2</v>
      </c>
      <c r="U42" s="35">
        <v>0</v>
      </c>
      <c r="V42" s="35">
        <v>0</v>
      </c>
      <c r="W42" s="35">
        <v>0</v>
      </c>
      <c r="X42" s="35">
        <v>0</v>
      </c>
      <c r="Y42" s="35" t="s">
        <v>35</v>
      </c>
      <c r="Z42" s="35" t="s">
        <v>15</v>
      </c>
      <c r="AA42" s="40">
        <f t="shared" ref="AA42:AG42" si="10">AA44</f>
        <v>150</v>
      </c>
      <c r="AB42" s="38">
        <f t="shared" si="10"/>
        <v>60</v>
      </c>
      <c r="AC42" s="40">
        <f t="shared" si="10"/>
        <v>213.3</v>
      </c>
      <c r="AD42" s="40">
        <f t="shared" si="10"/>
        <v>60</v>
      </c>
      <c r="AE42" s="40">
        <f t="shared" si="10"/>
        <v>60</v>
      </c>
      <c r="AF42" s="40">
        <f t="shared" si="10"/>
        <v>60</v>
      </c>
      <c r="AG42" s="40">
        <f t="shared" si="10"/>
        <v>60</v>
      </c>
      <c r="AH42" s="40">
        <f t="shared" si="7"/>
        <v>513.29999999999995</v>
      </c>
      <c r="AI42" s="34">
        <v>2030</v>
      </c>
    </row>
    <row r="43" spans="1:35" s="15" customFormat="1" ht="51" customHeight="1">
      <c r="A43" s="19">
        <v>6</v>
      </c>
      <c r="B43" s="19">
        <v>0</v>
      </c>
      <c r="C43" s="19">
        <v>1</v>
      </c>
      <c r="D43" s="21" t="s">
        <v>23</v>
      </c>
      <c r="E43" s="21" t="s">
        <v>23</v>
      </c>
      <c r="F43" s="21" t="s">
        <v>23</v>
      </c>
      <c r="G43" s="21" t="s">
        <v>23</v>
      </c>
      <c r="H43" s="21" t="s">
        <v>23</v>
      </c>
      <c r="I43" s="21" t="s">
        <v>23</v>
      </c>
      <c r="J43" s="21" t="s">
        <v>23</v>
      </c>
      <c r="K43" s="21" t="s">
        <v>23</v>
      </c>
      <c r="L43" s="21" t="s">
        <v>23</v>
      </c>
      <c r="M43" s="21" t="s">
        <v>23</v>
      </c>
      <c r="N43" s="21" t="s">
        <v>23</v>
      </c>
      <c r="O43" s="21" t="s">
        <v>23</v>
      </c>
      <c r="P43" s="21" t="s">
        <v>23</v>
      </c>
      <c r="Q43" s="21" t="s">
        <v>23</v>
      </c>
      <c r="R43" s="24">
        <v>1</v>
      </c>
      <c r="S43" s="24">
        <v>0</v>
      </c>
      <c r="T43" s="24">
        <v>2</v>
      </c>
      <c r="U43" s="24">
        <v>0</v>
      </c>
      <c r="V43" s="24">
        <v>0</v>
      </c>
      <c r="W43" s="24">
        <v>0</v>
      </c>
      <c r="X43" s="24">
        <v>1</v>
      </c>
      <c r="Y43" s="24" t="s">
        <v>27</v>
      </c>
      <c r="Z43" s="24" t="s">
        <v>12</v>
      </c>
      <c r="AA43" s="32">
        <v>30</v>
      </c>
      <c r="AB43" s="33">
        <f t="shared" ref="AB43:AG43" si="11">AB45</f>
        <v>8</v>
      </c>
      <c r="AC43" s="32">
        <f t="shared" si="11"/>
        <v>20</v>
      </c>
      <c r="AD43" s="32">
        <f t="shared" si="11"/>
        <v>12</v>
      </c>
      <c r="AE43" s="32">
        <f t="shared" si="11"/>
        <v>12</v>
      </c>
      <c r="AF43" s="32">
        <f t="shared" si="11"/>
        <v>12</v>
      </c>
      <c r="AG43" s="32">
        <f t="shared" si="11"/>
        <v>12</v>
      </c>
      <c r="AH43" s="32">
        <f t="shared" si="7"/>
        <v>76</v>
      </c>
      <c r="AI43" s="19">
        <v>2030</v>
      </c>
    </row>
    <row r="44" spans="1:35" s="51" customFormat="1" ht="61.5" customHeight="1">
      <c r="A44" s="50">
        <v>6</v>
      </c>
      <c r="B44" s="50">
        <v>0</v>
      </c>
      <c r="C44" s="50">
        <v>1</v>
      </c>
      <c r="D44" s="46">
        <v>0</v>
      </c>
      <c r="E44" s="46">
        <v>4</v>
      </c>
      <c r="F44" s="46">
        <v>1</v>
      </c>
      <c r="G44" s="46">
        <v>2</v>
      </c>
      <c r="H44" s="46">
        <v>0</v>
      </c>
      <c r="I44" s="45">
        <v>4</v>
      </c>
      <c r="J44" s="45">
        <v>1</v>
      </c>
      <c r="K44" s="45">
        <v>0</v>
      </c>
      <c r="L44" s="45">
        <v>2</v>
      </c>
      <c r="M44" s="45">
        <v>2</v>
      </c>
      <c r="N44" s="45">
        <v>0</v>
      </c>
      <c r="O44" s="45">
        <v>0</v>
      </c>
      <c r="P44" s="45">
        <v>1</v>
      </c>
      <c r="Q44" s="45">
        <v>0</v>
      </c>
      <c r="R44" s="45">
        <v>1</v>
      </c>
      <c r="S44" s="45">
        <v>0</v>
      </c>
      <c r="T44" s="45">
        <v>2</v>
      </c>
      <c r="U44" s="45">
        <v>0</v>
      </c>
      <c r="V44" s="45">
        <v>1</v>
      </c>
      <c r="W44" s="45">
        <v>0</v>
      </c>
      <c r="X44" s="45">
        <v>0</v>
      </c>
      <c r="Y44" s="45" t="s">
        <v>20</v>
      </c>
      <c r="Z44" s="45" t="s">
        <v>15</v>
      </c>
      <c r="AA44" s="47">
        <v>150</v>
      </c>
      <c r="AB44" s="55">
        <v>60</v>
      </c>
      <c r="AC44" s="47">
        <v>213.3</v>
      </c>
      <c r="AD44" s="47">
        <v>60</v>
      </c>
      <c r="AE44" s="47">
        <v>60</v>
      </c>
      <c r="AF44" s="47">
        <v>60</v>
      </c>
      <c r="AG44" s="47">
        <v>60</v>
      </c>
      <c r="AH44" s="47">
        <f>AC44+AD44+AE44+AB44+AF44+AG44</f>
        <v>513.29999999999995</v>
      </c>
      <c r="AI44" s="50">
        <v>2030</v>
      </c>
    </row>
    <row r="45" spans="1:35" s="20" customFormat="1" ht="44.25" customHeight="1">
      <c r="A45" s="19">
        <v>6</v>
      </c>
      <c r="B45" s="19">
        <v>0</v>
      </c>
      <c r="C45" s="19">
        <v>1</v>
      </c>
      <c r="D45" s="21" t="s">
        <v>23</v>
      </c>
      <c r="E45" s="21" t="s">
        <v>23</v>
      </c>
      <c r="F45" s="21" t="s">
        <v>23</v>
      </c>
      <c r="G45" s="21" t="s">
        <v>23</v>
      </c>
      <c r="H45" s="21" t="s">
        <v>23</v>
      </c>
      <c r="I45" s="21" t="s">
        <v>23</v>
      </c>
      <c r="J45" s="21" t="s">
        <v>23</v>
      </c>
      <c r="K45" s="21" t="s">
        <v>23</v>
      </c>
      <c r="L45" s="21" t="s">
        <v>23</v>
      </c>
      <c r="M45" s="21" t="s">
        <v>23</v>
      </c>
      <c r="N45" s="21" t="s">
        <v>23</v>
      </c>
      <c r="O45" s="21" t="s">
        <v>23</v>
      </c>
      <c r="P45" s="21" t="s">
        <v>23</v>
      </c>
      <c r="Q45" s="21" t="s">
        <v>23</v>
      </c>
      <c r="R45" s="24">
        <v>1</v>
      </c>
      <c r="S45" s="24">
        <v>0</v>
      </c>
      <c r="T45" s="24">
        <v>2</v>
      </c>
      <c r="U45" s="24">
        <v>0</v>
      </c>
      <c r="V45" s="24">
        <v>1</v>
      </c>
      <c r="W45" s="24">
        <v>0</v>
      </c>
      <c r="X45" s="24">
        <v>1</v>
      </c>
      <c r="Y45" s="24" t="s">
        <v>22</v>
      </c>
      <c r="Z45" s="24" t="s">
        <v>12</v>
      </c>
      <c r="AA45" s="32">
        <v>30</v>
      </c>
      <c r="AB45" s="33">
        <v>8</v>
      </c>
      <c r="AC45" s="32">
        <v>20</v>
      </c>
      <c r="AD45" s="32">
        <v>12</v>
      </c>
      <c r="AE45" s="32">
        <v>12</v>
      </c>
      <c r="AF45" s="32">
        <v>12</v>
      </c>
      <c r="AG45" s="32">
        <v>12</v>
      </c>
      <c r="AH45" s="32">
        <f>AB45+AC45+AD45+AE45+AF45+AG45</f>
        <v>76</v>
      </c>
      <c r="AI45" s="19">
        <v>2030</v>
      </c>
    </row>
    <row r="46" spans="1:35" s="15" customFormat="1" ht="47.25" customHeight="1">
      <c r="A46" s="34">
        <v>6</v>
      </c>
      <c r="B46" s="34">
        <v>0</v>
      </c>
      <c r="C46" s="34">
        <v>1</v>
      </c>
      <c r="D46" s="37">
        <v>0</v>
      </c>
      <c r="E46" s="37">
        <v>4</v>
      </c>
      <c r="F46" s="37">
        <v>1</v>
      </c>
      <c r="G46" s="37">
        <v>2</v>
      </c>
      <c r="H46" s="37">
        <v>0</v>
      </c>
      <c r="I46" s="34">
        <v>4</v>
      </c>
      <c r="J46" s="34">
        <v>1</v>
      </c>
      <c r="K46" s="34">
        <v>0</v>
      </c>
      <c r="L46" s="34">
        <v>3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1</v>
      </c>
      <c r="S46" s="34">
        <v>0</v>
      </c>
      <c r="T46" s="34">
        <v>3</v>
      </c>
      <c r="U46" s="34">
        <v>0</v>
      </c>
      <c r="V46" s="34">
        <v>0</v>
      </c>
      <c r="W46" s="34">
        <v>0</v>
      </c>
      <c r="X46" s="34">
        <v>0</v>
      </c>
      <c r="Y46" s="34" t="s">
        <v>72</v>
      </c>
      <c r="Z46" s="34" t="s">
        <v>15</v>
      </c>
      <c r="AA46" s="38">
        <f t="shared" ref="AA46:AG46" si="12">AA49</f>
        <v>391.7</v>
      </c>
      <c r="AB46" s="38">
        <f t="shared" si="12"/>
        <v>0.1</v>
      </c>
      <c r="AC46" s="40">
        <f t="shared" si="12"/>
        <v>519.1</v>
      </c>
      <c r="AD46" s="40">
        <f t="shared" si="12"/>
        <v>500</v>
      </c>
      <c r="AE46" s="40">
        <f t="shared" si="12"/>
        <v>500</v>
      </c>
      <c r="AF46" s="38">
        <f t="shared" si="12"/>
        <v>500</v>
      </c>
      <c r="AG46" s="38">
        <f t="shared" si="12"/>
        <v>500</v>
      </c>
      <c r="AH46" s="38">
        <f>AB46+AC46+AD46+AE46+AF46+AG46</f>
        <v>2519.1999999999998</v>
      </c>
      <c r="AI46" s="34">
        <v>2030</v>
      </c>
    </row>
    <row r="47" spans="1:35" s="15" customFormat="1" ht="64.5" customHeight="1">
      <c r="A47" s="19">
        <v>6</v>
      </c>
      <c r="B47" s="19">
        <v>0</v>
      </c>
      <c r="C47" s="19">
        <v>1</v>
      </c>
      <c r="D47" s="21" t="s">
        <v>23</v>
      </c>
      <c r="E47" s="21" t="s">
        <v>23</v>
      </c>
      <c r="F47" s="21" t="s">
        <v>23</v>
      </c>
      <c r="G47" s="21" t="s">
        <v>23</v>
      </c>
      <c r="H47" s="21" t="s">
        <v>23</v>
      </c>
      <c r="I47" s="21" t="s">
        <v>23</v>
      </c>
      <c r="J47" s="21" t="s">
        <v>23</v>
      </c>
      <c r="K47" s="21" t="s">
        <v>23</v>
      </c>
      <c r="L47" s="21" t="s">
        <v>23</v>
      </c>
      <c r="M47" s="21" t="s">
        <v>23</v>
      </c>
      <c r="N47" s="21" t="s">
        <v>23</v>
      </c>
      <c r="O47" s="21" t="s">
        <v>23</v>
      </c>
      <c r="P47" s="21" t="s">
        <v>23</v>
      </c>
      <c r="Q47" s="21" t="s">
        <v>23</v>
      </c>
      <c r="R47" s="19">
        <v>1</v>
      </c>
      <c r="S47" s="19">
        <v>0</v>
      </c>
      <c r="T47" s="19">
        <v>3</v>
      </c>
      <c r="U47" s="19">
        <v>0</v>
      </c>
      <c r="V47" s="19">
        <v>0</v>
      </c>
      <c r="W47" s="19">
        <v>0</v>
      </c>
      <c r="X47" s="19">
        <v>1</v>
      </c>
      <c r="Y47" s="19" t="s">
        <v>62</v>
      </c>
      <c r="Z47" s="19" t="s">
        <v>12</v>
      </c>
      <c r="AA47" s="33">
        <v>300</v>
      </c>
      <c r="AB47" s="33">
        <v>1101</v>
      </c>
      <c r="AC47" s="32">
        <v>1101</v>
      </c>
      <c r="AD47" s="32">
        <v>1101</v>
      </c>
      <c r="AE47" s="32">
        <v>1101</v>
      </c>
      <c r="AF47" s="33">
        <v>1101</v>
      </c>
      <c r="AG47" s="33">
        <v>1101</v>
      </c>
      <c r="AH47" s="33">
        <f>AB47+AC47+AD47+AE47+AG47</f>
        <v>5505</v>
      </c>
      <c r="AI47" s="19">
        <v>2030</v>
      </c>
    </row>
    <row r="48" spans="1:35" s="15" customFormat="1" ht="77.25" customHeight="1">
      <c r="A48" s="19">
        <v>6</v>
      </c>
      <c r="B48" s="19">
        <v>0</v>
      </c>
      <c r="C48" s="19">
        <v>1</v>
      </c>
      <c r="D48" s="21" t="s">
        <v>23</v>
      </c>
      <c r="E48" s="21" t="s">
        <v>23</v>
      </c>
      <c r="F48" s="21" t="s">
        <v>23</v>
      </c>
      <c r="G48" s="21" t="s">
        <v>23</v>
      </c>
      <c r="H48" s="21" t="s">
        <v>23</v>
      </c>
      <c r="I48" s="21" t="s">
        <v>23</v>
      </c>
      <c r="J48" s="21" t="s">
        <v>23</v>
      </c>
      <c r="K48" s="21" t="s">
        <v>23</v>
      </c>
      <c r="L48" s="21" t="s">
        <v>23</v>
      </c>
      <c r="M48" s="21" t="s">
        <v>23</v>
      </c>
      <c r="N48" s="21" t="s">
        <v>23</v>
      </c>
      <c r="O48" s="21" t="s">
        <v>23</v>
      </c>
      <c r="P48" s="21" t="s">
        <v>23</v>
      </c>
      <c r="Q48" s="21" t="s">
        <v>23</v>
      </c>
      <c r="R48" s="19">
        <v>1</v>
      </c>
      <c r="S48" s="19">
        <v>0</v>
      </c>
      <c r="T48" s="19">
        <v>3</v>
      </c>
      <c r="U48" s="19">
        <v>0</v>
      </c>
      <c r="V48" s="19">
        <v>0</v>
      </c>
      <c r="W48" s="19">
        <v>0</v>
      </c>
      <c r="X48" s="19">
        <v>2</v>
      </c>
      <c r="Y48" s="19" t="s">
        <v>32</v>
      </c>
      <c r="Z48" s="19" t="s">
        <v>12</v>
      </c>
      <c r="AA48" s="33">
        <v>10535</v>
      </c>
      <c r="AB48" s="33">
        <v>10800</v>
      </c>
      <c r="AC48" s="32">
        <v>10800</v>
      </c>
      <c r="AD48" s="32">
        <v>10800</v>
      </c>
      <c r="AE48" s="32">
        <v>10800</v>
      </c>
      <c r="AF48" s="33">
        <v>10800</v>
      </c>
      <c r="AG48" s="33">
        <v>10800</v>
      </c>
      <c r="AH48" s="33">
        <f>AB48+AC48+AD48+AE48+AF48+AG48</f>
        <v>64800</v>
      </c>
      <c r="AI48" s="19">
        <v>2030</v>
      </c>
    </row>
    <row r="49" spans="1:35" s="51" customFormat="1" ht="45.75" customHeight="1">
      <c r="A49" s="50">
        <v>6</v>
      </c>
      <c r="B49" s="50">
        <v>0</v>
      </c>
      <c r="C49" s="50">
        <v>1</v>
      </c>
      <c r="D49" s="54">
        <v>0</v>
      </c>
      <c r="E49" s="54">
        <v>4</v>
      </c>
      <c r="F49" s="54">
        <v>1</v>
      </c>
      <c r="G49" s="54">
        <v>2</v>
      </c>
      <c r="H49" s="54">
        <v>0</v>
      </c>
      <c r="I49" s="50">
        <v>4</v>
      </c>
      <c r="J49" s="50">
        <v>1</v>
      </c>
      <c r="K49" s="50">
        <v>0</v>
      </c>
      <c r="L49" s="50">
        <v>3</v>
      </c>
      <c r="M49" s="50">
        <v>2</v>
      </c>
      <c r="N49" s="50">
        <v>0</v>
      </c>
      <c r="O49" s="50">
        <v>0</v>
      </c>
      <c r="P49" s="50">
        <v>1</v>
      </c>
      <c r="Q49" s="50">
        <v>0</v>
      </c>
      <c r="R49" s="50">
        <v>1</v>
      </c>
      <c r="S49" s="50">
        <v>0</v>
      </c>
      <c r="T49" s="50">
        <v>3</v>
      </c>
      <c r="U49" s="50">
        <v>0</v>
      </c>
      <c r="V49" s="50">
        <v>1</v>
      </c>
      <c r="W49" s="50">
        <v>0</v>
      </c>
      <c r="X49" s="50">
        <v>0</v>
      </c>
      <c r="Y49" s="50" t="s">
        <v>63</v>
      </c>
      <c r="Z49" s="50" t="s">
        <v>15</v>
      </c>
      <c r="AA49" s="55">
        <v>391.7</v>
      </c>
      <c r="AB49" s="55">
        <v>0.1</v>
      </c>
      <c r="AC49" s="47">
        <v>519.1</v>
      </c>
      <c r="AD49" s="47">
        <v>500</v>
      </c>
      <c r="AE49" s="47">
        <v>500</v>
      </c>
      <c r="AF49" s="55">
        <v>500</v>
      </c>
      <c r="AG49" s="55">
        <v>500</v>
      </c>
      <c r="AH49" s="55">
        <f>AB49+AC49+AD49+AE49+AF49+AG49</f>
        <v>2519.1999999999998</v>
      </c>
      <c r="AI49" s="50">
        <v>2030</v>
      </c>
    </row>
    <row r="50" spans="1:35" s="15" customFormat="1" ht="81" customHeight="1">
      <c r="A50" s="19">
        <v>6</v>
      </c>
      <c r="B50" s="19">
        <v>0</v>
      </c>
      <c r="C50" s="19">
        <v>1</v>
      </c>
      <c r="D50" s="21" t="s">
        <v>23</v>
      </c>
      <c r="E50" s="21" t="s">
        <v>23</v>
      </c>
      <c r="F50" s="21" t="s">
        <v>23</v>
      </c>
      <c r="G50" s="21" t="s">
        <v>23</v>
      </c>
      <c r="H50" s="21" t="s">
        <v>23</v>
      </c>
      <c r="I50" s="21" t="s">
        <v>23</v>
      </c>
      <c r="J50" s="21" t="s">
        <v>23</v>
      </c>
      <c r="K50" s="21" t="s">
        <v>23</v>
      </c>
      <c r="L50" s="21" t="s">
        <v>23</v>
      </c>
      <c r="M50" s="21" t="s">
        <v>23</v>
      </c>
      <c r="N50" s="21" t="s">
        <v>23</v>
      </c>
      <c r="O50" s="21" t="s">
        <v>23</v>
      </c>
      <c r="P50" s="21" t="s">
        <v>23</v>
      </c>
      <c r="Q50" s="21" t="s">
        <v>23</v>
      </c>
      <c r="R50" s="19">
        <v>1</v>
      </c>
      <c r="S50" s="19">
        <v>0</v>
      </c>
      <c r="T50" s="19">
        <v>3</v>
      </c>
      <c r="U50" s="19">
        <v>0</v>
      </c>
      <c r="V50" s="19">
        <v>1</v>
      </c>
      <c r="W50" s="19">
        <v>0</v>
      </c>
      <c r="X50" s="19">
        <v>1</v>
      </c>
      <c r="Y50" s="19" t="s">
        <v>73</v>
      </c>
      <c r="Z50" s="19" t="s">
        <v>12</v>
      </c>
      <c r="AA50" s="33">
        <f>AA48+AA47</f>
        <v>10835</v>
      </c>
      <c r="AB50" s="33">
        <f t="shared" ref="AB50:AG50" si="13">AB47+AB48</f>
        <v>11901</v>
      </c>
      <c r="AC50" s="32">
        <f t="shared" si="13"/>
        <v>11901</v>
      </c>
      <c r="AD50" s="32">
        <f t="shared" si="13"/>
        <v>11901</v>
      </c>
      <c r="AE50" s="32">
        <f t="shared" si="13"/>
        <v>11901</v>
      </c>
      <c r="AF50" s="33">
        <f t="shared" si="13"/>
        <v>11901</v>
      </c>
      <c r="AG50" s="33">
        <f t="shared" si="13"/>
        <v>11901</v>
      </c>
      <c r="AH50" s="33">
        <f>AB50+AC50+AD50+AE50+AF50+AG50</f>
        <v>71406</v>
      </c>
      <c r="AI50" s="19">
        <v>2030</v>
      </c>
    </row>
    <row r="51" spans="1:35" s="15" customFormat="1" ht="47.25" customHeight="1">
      <c r="A51" s="34">
        <v>6</v>
      </c>
      <c r="B51" s="34">
        <v>0</v>
      </c>
      <c r="C51" s="34">
        <v>1</v>
      </c>
      <c r="D51" s="37">
        <v>0</v>
      </c>
      <c r="E51" s="37">
        <v>4</v>
      </c>
      <c r="F51" s="37">
        <v>1</v>
      </c>
      <c r="G51" s="37">
        <v>2</v>
      </c>
      <c r="H51" s="37">
        <v>0</v>
      </c>
      <c r="I51" s="34">
        <v>4</v>
      </c>
      <c r="J51" s="34">
        <v>1</v>
      </c>
      <c r="K51" s="34">
        <v>0</v>
      </c>
      <c r="L51" s="34">
        <v>4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1</v>
      </c>
      <c r="S51" s="34">
        <v>0</v>
      </c>
      <c r="T51" s="34">
        <v>4</v>
      </c>
      <c r="U51" s="34">
        <v>0</v>
      </c>
      <c r="V51" s="34">
        <v>0</v>
      </c>
      <c r="W51" s="34">
        <v>0</v>
      </c>
      <c r="X51" s="34">
        <v>0</v>
      </c>
      <c r="Y51" s="34" t="s">
        <v>77</v>
      </c>
      <c r="Z51" s="34" t="s">
        <v>15</v>
      </c>
      <c r="AA51" s="38">
        <v>0</v>
      </c>
      <c r="AB51" s="38">
        <f t="shared" ref="AB51:AG51" si="14">AB54+AB56+AB58</f>
        <v>1945.38</v>
      </c>
      <c r="AC51" s="40">
        <f t="shared" si="14"/>
        <v>727.12</v>
      </c>
      <c r="AD51" s="40">
        <f t="shared" si="14"/>
        <v>0</v>
      </c>
      <c r="AE51" s="40">
        <f t="shared" si="14"/>
        <v>0</v>
      </c>
      <c r="AF51" s="38">
        <f t="shared" si="14"/>
        <v>0</v>
      </c>
      <c r="AG51" s="38">
        <f t="shared" si="14"/>
        <v>0</v>
      </c>
      <c r="AH51" s="38">
        <f>AB51+AC51+AD51+AE51+AF51+AG51</f>
        <v>2672.5</v>
      </c>
      <c r="AI51" s="34">
        <v>2030</v>
      </c>
    </row>
    <row r="52" spans="1:35" s="15" customFormat="1" ht="64.5" customHeight="1">
      <c r="A52" s="19">
        <v>6</v>
      </c>
      <c r="B52" s="19">
        <v>0</v>
      </c>
      <c r="C52" s="19">
        <v>1</v>
      </c>
      <c r="D52" s="21" t="s">
        <v>23</v>
      </c>
      <c r="E52" s="21" t="s">
        <v>23</v>
      </c>
      <c r="F52" s="21" t="s">
        <v>23</v>
      </c>
      <c r="G52" s="21" t="s">
        <v>23</v>
      </c>
      <c r="H52" s="21" t="s">
        <v>23</v>
      </c>
      <c r="I52" s="21" t="s">
        <v>23</v>
      </c>
      <c r="J52" s="21" t="s">
        <v>23</v>
      </c>
      <c r="K52" s="21" t="s">
        <v>23</v>
      </c>
      <c r="L52" s="21" t="s">
        <v>23</v>
      </c>
      <c r="M52" s="21" t="s">
        <v>23</v>
      </c>
      <c r="N52" s="21" t="s">
        <v>23</v>
      </c>
      <c r="O52" s="21" t="s">
        <v>23</v>
      </c>
      <c r="P52" s="21" t="s">
        <v>23</v>
      </c>
      <c r="Q52" s="21" t="s">
        <v>23</v>
      </c>
      <c r="R52" s="19">
        <v>1</v>
      </c>
      <c r="S52" s="19">
        <v>0</v>
      </c>
      <c r="T52" s="19">
        <v>4</v>
      </c>
      <c r="U52" s="19">
        <v>0</v>
      </c>
      <c r="V52" s="19">
        <v>0</v>
      </c>
      <c r="W52" s="19">
        <v>0</v>
      </c>
      <c r="X52" s="19">
        <v>1</v>
      </c>
      <c r="Y52" s="19" t="s">
        <v>78</v>
      </c>
      <c r="Z52" s="19" t="s">
        <v>12</v>
      </c>
      <c r="AA52" s="33">
        <v>0</v>
      </c>
      <c r="AB52" s="33">
        <f>AB59</f>
        <v>1</v>
      </c>
      <c r="AC52" s="32">
        <v>0</v>
      </c>
      <c r="AD52" s="32">
        <v>0</v>
      </c>
      <c r="AE52" s="32">
        <v>0</v>
      </c>
      <c r="AF52" s="33">
        <v>0</v>
      </c>
      <c r="AG52" s="33">
        <v>0</v>
      </c>
      <c r="AH52" s="33">
        <f>AB52+AC52+AD52+AE52+AG52</f>
        <v>1</v>
      </c>
      <c r="AI52" s="19">
        <v>2030</v>
      </c>
    </row>
    <row r="53" spans="1:35" s="15" customFormat="1" ht="64.5" customHeight="1">
      <c r="A53" s="19">
        <v>6</v>
      </c>
      <c r="B53" s="19">
        <v>0</v>
      </c>
      <c r="C53" s="19">
        <v>1</v>
      </c>
      <c r="D53" s="21" t="s">
        <v>23</v>
      </c>
      <c r="E53" s="21" t="s">
        <v>23</v>
      </c>
      <c r="F53" s="21" t="s">
        <v>23</v>
      </c>
      <c r="G53" s="21" t="s">
        <v>23</v>
      </c>
      <c r="H53" s="21" t="s">
        <v>23</v>
      </c>
      <c r="I53" s="21" t="s">
        <v>23</v>
      </c>
      <c r="J53" s="21" t="s">
        <v>23</v>
      </c>
      <c r="K53" s="21" t="s">
        <v>23</v>
      </c>
      <c r="L53" s="21" t="s">
        <v>23</v>
      </c>
      <c r="M53" s="21" t="s">
        <v>23</v>
      </c>
      <c r="N53" s="21" t="s">
        <v>23</v>
      </c>
      <c r="O53" s="21" t="s">
        <v>23</v>
      </c>
      <c r="P53" s="21" t="s">
        <v>23</v>
      </c>
      <c r="Q53" s="21" t="s">
        <v>23</v>
      </c>
      <c r="R53" s="19">
        <v>1</v>
      </c>
      <c r="S53" s="19">
        <v>0</v>
      </c>
      <c r="T53" s="19">
        <v>4</v>
      </c>
      <c r="U53" s="19">
        <v>0</v>
      </c>
      <c r="V53" s="19">
        <v>0</v>
      </c>
      <c r="W53" s="19">
        <v>0</v>
      </c>
      <c r="X53" s="19">
        <v>2</v>
      </c>
      <c r="Y53" s="19" t="s">
        <v>85</v>
      </c>
      <c r="Z53" s="19" t="s">
        <v>12</v>
      </c>
      <c r="AA53" s="33">
        <v>0</v>
      </c>
      <c r="AB53" s="33">
        <f>AB55+AB57</f>
        <v>8</v>
      </c>
      <c r="AC53" s="32">
        <v>0</v>
      </c>
      <c r="AD53" s="32">
        <v>0</v>
      </c>
      <c r="AE53" s="32">
        <v>0</v>
      </c>
      <c r="AF53" s="33">
        <v>0</v>
      </c>
      <c r="AG53" s="33">
        <v>0</v>
      </c>
      <c r="AH53" s="33">
        <f>AB53+AC53+AD53+AE53+AG53</f>
        <v>8</v>
      </c>
      <c r="AI53" s="19">
        <v>2030</v>
      </c>
    </row>
    <row r="54" spans="1:35" s="51" customFormat="1" ht="45.75" customHeight="1">
      <c r="A54" s="50">
        <v>6</v>
      </c>
      <c r="B54" s="50">
        <v>0</v>
      </c>
      <c r="C54" s="50">
        <v>1</v>
      </c>
      <c r="D54" s="54">
        <v>0</v>
      </c>
      <c r="E54" s="54">
        <v>4</v>
      </c>
      <c r="F54" s="54">
        <v>1</v>
      </c>
      <c r="G54" s="54">
        <v>2</v>
      </c>
      <c r="H54" s="54">
        <v>0</v>
      </c>
      <c r="I54" s="50">
        <v>4</v>
      </c>
      <c r="J54" s="50">
        <v>1</v>
      </c>
      <c r="K54" s="50">
        <v>0</v>
      </c>
      <c r="L54" s="50">
        <v>4</v>
      </c>
      <c r="M54" s="50">
        <v>2</v>
      </c>
      <c r="N54" s="50">
        <v>0</v>
      </c>
      <c r="O54" s="50">
        <v>0</v>
      </c>
      <c r="P54" s="50">
        <v>1</v>
      </c>
      <c r="Q54" s="50">
        <v>0</v>
      </c>
      <c r="R54" s="50">
        <v>1</v>
      </c>
      <c r="S54" s="50">
        <v>0</v>
      </c>
      <c r="T54" s="50">
        <v>4</v>
      </c>
      <c r="U54" s="50">
        <v>0</v>
      </c>
      <c r="V54" s="50">
        <v>1</v>
      </c>
      <c r="W54" s="50">
        <v>0</v>
      </c>
      <c r="X54" s="50">
        <v>0</v>
      </c>
      <c r="Y54" s="50" t="s">
        <v>79</v>
      </c>
      <c r="Z54" s="50" t="s">
        <v>15</v>
      </c>
      <c r="AA54" s="55">
        <v>0</v>
      </c>
      <c r="AB54" s="55">
        <v>1147.21</v>
      </c>
      <c r="AC54" s="47">
        <v>300</v>
      </c>
      <c r="AD54" s="47">
        <v>0</v>
      </c>
      <c r="AE54" s="47">
        <v>0</v>
      </c>
      <c r="AF54" s="55">
        <v>0</v>
      </c>
      <c r="AG54" s="55">
        <v>0</v>
      </c>
      <c r="AH54" s="55">
        <f>AB54+AC54+AD54+AE54+AF54+AG54</f>
        <v>1447.21</v>
      </c>
      <c r="AI54" s="50">
        <v>2030</v>
      </c>
    </row>
    <row r="55" spans="1:35" s="15" customFormat="1" ht="81" customHeight="1">
      <c r="A55" s="19">
        <v>6</v>
      </c>
      <c r="B55" s="19">
        <v>0</v>
      </c>
      <c r="C55" s="19">
        <v>1</v>
      </c>
      <c r="D55" s="21" t="s">
        <v>23</v>
      </c>
      <c r="E55" s="21" t="s">
        <v>23</v>
      </c>
      <c r="F55" s="21" t="s">
        <v>23</v>
      </c>
      <c r="G55" s="21" t="s">
        <v>23</v>
      </c>
      <c r="H55" s="21" t="s">
        <v>23</v>
      </c>
      <c r="I55" s="21" t="s">
        <v>23</v>
      </c>
      <c r="J55" s="21" t="s">
        <v>23</v>
      </c>
      <c r="K55" s="21" t="s">
        <v>23</v>
      </c>
      <c r="L55" s="21" t="s">
        <v>23</v>
      </c>
      <c r="M55" s="21" t="s">
        <v>23</v>
      </c>
      <c r="N55" s="21" t="s">
        <v>23</v>
      </c>
      <c r="O55" s="21" t="s">
        <v>23</v>
      </c>
      <c r="P55" s="21" t="s">
        <v>23</v>
      </c>
      <c r="Q55" s="21" t="s">
        <v>23</v>
      </c>
      <c r="R55" s="19">
        <v>1</v>
      </c>
      <c r="S55" s="19">
        <v>0</v>
      </c>
      <c r="T55" s="19">
        <v>4</v>
      </c>
      <c r="U55" s="19">
        <v>0</v>
      </c>
      <c r="V55" s="19">
        <v>1</v>
      </c>
      <c r="W55" s="19">
        <v>0</v>
      </c>
      <c r="X55" s="19">
        <v>1</v>
      </c>
      <c r="Y55" s="19" t="s">
        <v>80</v>
      </c>
      <c r="Z55" s="19" t="s">
        <v>12</v>
      </c>
      <c r="AA55" s="33">
        <v>0</v>
      </c>
      <c r="AB55" s="33">
        <v>2</v>
      </c>
      <c r="AC55" s="32">
        <v>1</v>
      </c>
      <c r="AD55" s="32">
        <v>0</v>
      </c>
      <c r="AE55" s="32">
        <v>0</v>
      </c>
      <c r="AF55" s="33">
        <v>0</v>
      </c>
      <c r="AG55" s="33">
        <v>0</v>
      </c>
      <c r="AH55" s="33">
        <f>AB55+AC55+AE55+AF55+AG55</f>
        <v>3</v>
      </c>
      <c r="AI55" s="19">
        <v>2030</v>
      </c>
    </row>
    <row r="56" spans="1:35" s="51" customFormat="1" ht="69.75" customHeight="1">
      <c r="A56" s="50">
        <v>6</v>
      </c>
      <c r="B56" s="50">
        <v>0</v>
      </c>
      <c r="C56" s="50">
        <v>1</v>
      </c>
      <c r="D56" s="54">
        <v>0</v>
      </c>
      <c r="E56" s="54">
        <v>4</v>
      </c>
      <c r="F56" s="54">
        <v>1</v>
      </c>
      <c r="G56" s="54">
        <v>2</v>
      </c>
      <c r="H56" s="54">
        <v>0</v>
      </c>
      <c r="I56" s="50">
        <v>4</v>
      </c>
      <c r="J56" s="50">
        <v>1</v>
      </c>
      <c r="K56" s="50">
        <v>0</v>
      </c>
      <c r="L56" s="50">
        <v>4</v>
      </c>
      <c r="M56" s="50">
        <v>2</v>
      </c>
      <c r="N56" s="50">
        <v>0</v>
      </c>
      <c r="O56" s="50">
        <v>0</v>
      </c>
      <c r="P56" s="50">
        <v>2</v>
      </c>
      <c r="Q56" s="50">
        <v>0</v>
      </c>
      <c r="R56" s="50">
        <v>1</v>
      </c>
      <c r="S56" s="50">
        <v>0</v>
      </c>
      <c r="T56" s="50">
        <v>4</v>
      </c>
      <c r="U56" s="50">
        <v>0</v>
      </c>
      <c r="V56" s="50">
        <v>2</v>
      </c>
      <c r="W56" s="50">
        <v>0</v>
      </c>
      <c r="X56" s="50">
        <v>0</v>
      </c>
      <c r="Y56" s="50" t="s">
        <v>81</v>
      </c>
      <c r="Z56" s="50" t="s">
        <v>15</v>
      </c>
      <c r="AA56" s="55">
        <v>0</v>
      </c>
      <c r="AB56" s="55">
        <v>548.16999999999996</v>
      </c>
      <c r="AC56" s="47">
        <v>250.02</v>
      </c>
      <c r="AD56" s="47">
        <v>0</v>
      </c>
      <c r="AE56" s="47">
        <v>0</v>
      </c>
      <c r="AF56" s="55">
        <v>0</v>
      </c>
      <c r="AG56" s="55">
        <v>0</v>
      </c>
      <c r="AH56" s="55">
        <f>AB56+AC56+AD56+AE56+AF56+AG56</f>
        <v>798.18999999999994</v>
      </c>
      <c r="AI56" s="50">
        <v>2030</v>
      </c>
    </row>
    <row r="57" spans="1:35" s="15" customFormat="1" ht="54" customHeight="1">
      <c r="A57" s="19">
        <v>6</v>
      </c>
      <c r="B57" s="19">
        <v>0</v>
      </c>
      <c r="C57" s="19">
        <v>1</v>
      </c>
      <c r="D57" s="21" t="s">
        <v>23</v>
      </c>
      <c r="E57" s="21" t="s">
        <v>23</v>
      </c>
      <c r="F57" s="21" t="s">
        <v>23</v>
      </c>
      <c r="G57" s="21" t="s">
        <v>23</v>
      </c>
      <c r="H57" s="21" t="s">
        <v>23</v>
      </c>
      <c r="I57" s="21" t="s">
        <v>23</v>
      </c>
      <c r="J57" s="21" t="s">
        <v>23</v>
      </c>
      <c r="K57" s="21" t="s">
        <v>23</v>
      </c>
      <c r="L57" s="21" t="s">
        <v>23</v>
      </c>
      <c r="M57" s="21" t="s">
        <v>23</v>
      </c>
      <c r="N57" s="21" t="s">
        <v>23</v>
      </c>
      <c r="O57" s="21" t="s">
        <v>23</v>
      </c>
      <c r="P57" s="21" t="s">
        <v>23</v>
      </c>
      <c r="Q57" s="21" t="s">
        <v>23</v>
      </c>
      <c r="R57" s="19">
        <v>1</v>
      </c>
      <c r="S57" s="19">
        <v>0</v>
      </c>
      <c r="T57" s="19">
        <v>4</v>
      </c>
      <c r="U57" s="19">
        <v>0</v>
      </c>
      <c r="V57" s="19">
        <v>2</v>
      </c>
      <c r="W57" s="19">
        <v>0</v>
      </c>
      <c r="X57" s="19">
        <v>1</v>
      </c>
      <c r="Y57" s="19" t="s">
        <v>82</v>
      </c>
      <c r="Z57" s="19" t="s">
        <v>12</v>
      </c>
      <c r="AA57" s="33">
        <v>0</v>
      </c>
      <c r="AB57" s="33">
        <v>6</v>
      </c>
      <c r="AC57" s="32">
        <v>1</v>
      </c>
      <c r="AD57" s="32">
        <v>0</v>
      </c>
      <c r="AE57" s="32">
        <v>0</v>
      </c>
      <c r="AF57" s="33">
        <v>0</v>
      </c>
      <c r="AG57" s="33">
        <v>0</v>
      </c>
      <c r="AH57" s="33">
        <f>AB57+AC57+AD57+AF57+AG57</f>
        <v>7</v>
      </c>
      <c r="AI57" s="19">
        <v>2030</v>
      </c>
    </row>
    <row r="58" spans="1:35" s="51" customFormat="1" ht="69.75" customHeight="1">
      <c r="A58" s="50">
        <v>6</v>
      </c>
      <c r="B58" s="50">
        <v>0</v>
      </c>
      <c r="C58" s="50">
        <v>1</v>
      </c>
      <c r="D58" s="54">
        <v>0</v>
      </c>
      <c r="E58" s="54">
        <v>4</v>
      </c>
      <c r="F58" s="54">
        <v>1</v>
      </c>
      <c r="G58" s="54">
        <v>2</v>
      </c>
      <c r="H58" s="54">
        <v>0</v>
      </c>
      <c r="I58" s="50">
        <v>4</v>
      </c>
      <c r="J58" s="50">
        <v>1</v>
      </c>
      <c r="K58" s="50">
        <v>0</v>
      </c>
      <c r="L58" s="50">
        <v>4</v>
      </c>
      <c r="M58" s="50">
        <v>2</v>
      </c>
      <c r="N58" s="50">
        <v>0</v>
      </c>
      <c r="O58" s="50">
        <v>0</v>
      </c>
      <c r="P58" s="50">
        <v>3</v>
      </c>
      <c r="Q58" s="50">
        <v>0</v>
      </c>
      <c r="R58" s="50">
        <v>1</v>
      </c>
      <c r="S58" s="50">
        <v>0</v>
      </c>
      <c r="T58" s="50">
        <v>4</v>
      </c>
      <c r="U58" s="50">
        <v>0</v>
      </c>
      <c r="V58" s="50">
        <v>3</v>
      </c>
      <c r="W58" s="50">
        <v>0</v>
      </c>
      <c r="X58" s="50">
        <v>0</v>
      </c>
      <c r="Y58" s="50" t="s">
        <v>83</v>
      </c>
      <c r="Z58" s="50" t="s">
        <v>15</v>
      </c>
      <c r="AA58" s="55">
        <v>0</v>
      </c>
      <c r="AB58" s="55">
        <v>250</v>
      </c>
      <c r="AC58" s="47">
        <v>177.1</v>
      </c>
      <c r="AD58" s="47">
        <v>0</v>
      </c>
      <c r="AE58" s="47">
        <v>0</v>
      </c>
      <c r="AF58" s="55">
        <v>0</v>
      </c>
      <c r="AG58" s="55">
        <v>0</v>
      </c>
      <c r="AH58" s="55">
        <f>AB58+AC58+AD58+AE58+AF58+AG58</f>
        <v>427.1</v>
      </c>
      <c r="AI58" s="50">
        <v>2030</v>
      </c>
    </row>
    <row r="59" spans="1:35" s="15" customFormat="1" ht="54" customHeight="1">
      <c r="A59" s="19">
        <v>6</v>
      </c>
      <c r="B59" s="19">
        <v>0</v>
      </c>
      <c r="C59" s="19">
        <v>1</v>
      </c>
      <c r="D59" s="21" t="s">
        <v>23</v>
      </c>
      <c r="E59" s="21" t="s">
        <v>23</v>
      </c>
      <c r="F59" s="21" t="s">
        <v>23</v>
      </c>
      <c r="G59" s="21" t="s">
        <v>23</v>
      </c>
      <c r="H59" s="21" t="s">
        <v>23</v>
      </c>
      <c r="I59" s="21" t="s">
        <v>23</v>
      </c>
      <c r="J59" s="21" t="s">
        <v>23</v>
      </c>
      <c r="K59" s="21" t="s">
        <v>23</v>
      </c>
      <c r="L59" s="21" t="s">
        <v>23</v>
      </c>
      <c r="M59" s="21" t="s">
        <v>23</v>
      </c>
      <c r="N59" s="21" t="s">
        <v>23</v>
      </c>
      <c r="O59" s="21" t="s">
        <v>23</v>
      </c>
      <c r="P59" s="21" t="s">
        <v>23</v>
      </c>
      <c r="Q59" s="21" t="s">
        <v>23</v>
      </c>
      <c r="R59" s="19">
        <v>1</v>
      </c>
      <c r="S59" s="19">
        <v>0</v>
      </c>
      <c r="T59" s="19">
        <v>4</v>
      </c>
      <c r="U59" s="19">
        <v>0</v>
      </c>
      <c r="V59" s="19">
        <v>3</v>
      </c>
      <c r="W59" s="19">
        <v>0</v>
      </c>
      <c r="X59" s="19">
        <v>1</v>
      </c>
      <c r="Y59" s="19" t="s">
        <v>84</v>
      </c>
      <c r="Z59" s="19" t="s">
        <v>12</v>
      </c>
      <c r="AA59" s="33">
        <v>0</v>
      </c>
      <c r="AB59" s="33">
        <v>1</v>
      </c>
      <c r="AC59" s="32">
        <v>1</v>
      </c>
      <c r="AD59" s="32">
        <v>0</v>
      </c>
      <c r="AE59" s="32">
        <v>0</v>
      </c>
      <c r="AF59" s="33">
        <v>0</v>
      </c>
      <c r="AG59" s="33">
        <v>0</v>
      </c>
      <c r="AH59" s="33">
        <f>AB59+AC59+AF59+AG59</f>
        <v>2</v>
      </c>
      <c r="AI59" s="19">
        <v>2030</v>
      </c>
    </row>
    <row r="60" spans="1:35" s="56" customFormat="1" ht="36" customHeight="1">
      <c r="A60" s="41">
        <v>6</v>
      </c>
      <c r="B60" s="41">
        <v>0</v>
      </c>
      <c r="C60" s="41">
        <v>1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1">
        <v>4</v>
      </c>
      <c r="J60" s="41">
        <v>2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 t="s">
        <v>14</v>
      </c>
      <c r="Z60" s="41" t="s">
        <v>3</v>
      </c>
      <c r="AA60" s="43">
        <f>AA61+AA65+AA69+AA73+AA79+AA85</f>
        <v>98982.5</v>
      </c>
      <c r="AB60" s="43">
        <f>AB61+AB65+AB69+AB73+AB79+AB85</f>
        <v>25674.788</v>
      </c>
      <c r="AC60" s="74">
        <f>AC61+AC65+AC69+AC73+AC85+AC79</f>
        <v>90853.497000000003</v>
      </c>
      <c r="AD60" s="74">
        <f>AD61+AD65+AD69+AD73+AD79+AD85</f>
        <v>56848</v>
      </c>
      <c r="AE60" s="74">
        <f>AE61+AE65+AE69+AE73+AE85+AE79</f>
        <v>56848</v>
      </c>
      <c r="AF60" s="43">
        <f>AF61+AF65+AF69+AF73+AF85+AF79</f>
        <v>56848</v>
      </c>
      <c r="AG60" s="43">
        <f>AG61+AG65+AG69+AG73+AG79+AG85</f>
        <v>64950.29</v>
      </c>
      <c r="AH60" s="43">
        <f>AB60+AC60+AD60+AE60+AF60+AG60</f>
        <v>352022.57500000001</v>
      </c>
      <c r="AI60" s="41">
        <v>2030</v>
      </c>
    </row>
    <row r="61" spans="1:35" s="13" customFormat="1" ht="50.25" customHeight="1">
      <c r="A61" s="34">
        <v>6</v>
      </c>
      <c r="B61" s="34">
        <v>0</v>
      </c>
      <c r="C61" s="34">
        <v>1</v>
      </c>
      <c r="D61" s="37">
        <v>0</v>
      </c>
      <c r="E61" s="42">
        <v>1</v>
      </c>
      <c r="F61" s="42">
        <v>1</v>
      </c>
      <c r="G61" s="42">
        <v>3</v>
      </c>
      <c r="H61" s="37">
        <v>0</v>
      </c>
      <c r="I61" s="34">
        <v>4</v>
      </c>
      <c r="J61" s="34">
        <v>2</v>
      </c>
      <c r="K61" s="34">
        <v>0</v>
      </c>
      <c r="L61" s="34">
        <v>1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2</v>
      </c>
      <c r="S61" s="34">
        <v>0</v>
      </c>
      <c r="T61" s="34">
        <v>1</v>
      </c>
      <c r="U61" s="34">
        <v>0</v>
      </c>
      <c r="V61" s="34">
        <v>0</v>
      </c>
      <c r="W61" s="34">
        <v>0</v>
      </c>
      <c r="X61" s="34">
        <v>0</v>
      </c>
      <c r="Y61" s="34" t="s">
        <v>30</v>
      </c>
      <c r="Z61" s="34" t="s">
        <v>3</v>
      </c>
      <c r="AA61" s="38">
        <v>819</v>
      </c>
      <c r="AB61" s="38">
        <f t="shared" ref="AB61:AG62" si="15">AB63</f>
        <v>1121.704</v>
      </c>
      <c r="AC61" s="40">
        <f t="shared" si="15"/>
        <v>2400</v>
      </c>
      <c r="AD61" s="40">
        <f t="shared" si="15"/>
        <v>1000</v>
      </c>
      <c r="AE61" s="40">
        <f t="shared" si="15"/>
        <v>1000</v>
      </c>
      <c r="AF61" s="38">
        <f t="shared" si="15"/>
        <v>1000</v>
      </c>
      <c r="AG61" s="38">
        <f t="shared" si="15"/>
        <v>1000</v>
      </c>
      <c r="AH61" s="38">
        <f>AB61+AC61+AD61+AE61+AF61+AG61</f>
        <v>7521.7039999999997</v>
      </c>
      <c r="AI61" s="34">
        <v>2030</v>
      </c>
    </row>
    <row r="62" spans="1:35" s="13" customFormat="1" ht="48" customHeight="1">
      <c r="A62" s="19">
        <v>6</v>
      </c>
      <c r="B62" s="19">
        <v>0</v>
      </c>
      <c r="C62" s="19">
        <v>1</v>
      </c>
      <c r="D62" s="21" t="s">
        <v>23</v>
      </c>
      <c r="E62" s="21" t="s">
        <v>23</v>
      </c>
      <c r="F62" s="21" t="s">
        <v>23</v>
      </c>
      <c r="G62" s="21" t="s">
        <v>23</v>
      </c>
      <c r="H62" s="21" t="s">
        <v>23</v>
      </c>
      <c r="I62" s="21" t="s">
        <v>23</v>
      </c>
      <c r="J62" s="21" t="s">
        <v>23</v>
      </c>
      <c r="K62" s="21" t="s">
        <v>23</v>
      </c>
      <c r="L62" s="21" t="s">
        <v>23</v>
      </c>
      <c r="M62" s="21" t="s">
        <v>23</v>
      </c>
      <c r="N62" s="21" t="s">
        <v>23</v>
      </c>
      <c r="O62" s="21" t="s">
        <v>23</v>
      </c>
      <c r="P62" s="21" t="s">
        <v>23</v>
      </c>
      <c r="Q62" s="21" t="s">
        <v>23</v>
      </c>
      <c r="R62" s="19">
        <v>2</v>
      </c>
      <c r="S62" s="19">
        <v>0</v>
      </c>
      <c r="T62" s="19">
        <v>1</v>
      </c>
      <c r="U62" s="19">
        <v>0</v>
      </c>
      <c r="V62" s="19">
        <v>0</v>
      </c>
      <c r="W62" s="19">
        <v>0</v>
      </c>
      <c r="X62" s="19">
        <v>1</v>
      </c>
      <c r="Y62" s="19" t="s">
        <v>33</v>
      </c>
      <c r="Z62" s="19" t="s">
        <v>12</v>
      </c>
      <c r="AA62" s="33">
        <v>20</v>
      </c>
      <c r="AB62" s="33">
        <f t="shared" si="15"/>
        <v>130</v>
      </c>
      <c r="AC62" s="32">
        <f t="shared" si="15"/>
        <v>130</v>
      </c>
      <c r="AD62" s="32">
        <f t="shared" si="15"/>
        <v>130</v>
      </c>
      <c r="AE62" s="32">
        <f t="shared" si="15"/>
        <v>130</v>
      </c>
      <c r="AF62" s="33">
        <f t="shared" si="15"/>
        <v>130</v>
      </c>
      <c r="AG62" s="33">
        <f t="shared" si="15"/>
        <v>130</v>
      </c>
      <c r="AH62" s="33">
        <f>AB62+AC62+AD62+AE62+AF62+AG62</f>
        <v>780</v>
      </c>
      <c r="AI62" s="19">
        <v>2030</v>
      </c>
    </row>
    <row r="63" spans="1:35" s="57" customFormat="1" ht="56.25" customHeight="1">
      <c r="A63" s="50">
        <v>6</v>
      </c>
      <c r="B63" s="50">
        <v>0</v>
      </c>
      <c r="C63" s="50">
        <v>1</v>
      </c>
      <c r="D63" s="54">
        <v>0</v>
      </c>
      <c r="E63" s="54">
        <v>1</v>
      </c>
      <c r="F63" s="54">
        <v>1</v>
      </c>
      <c r="G63" s="54">
        <v>3</v>
      </c>
      <c r="H63" s="54">
        <v>0</v>
      </c>
      <c r="I63" s="50">
        <v>4</v>
      </c>
      <c r="J63" s="50">
        <v>2</v>
      </c>
      <c r="K63" s="50">
        <v>0</v>
      </c>
      <c r="L63" s="50">
        <v>1</v>
      </c>
      <c r="M63" s="50">
        <v>2</v>
      </c>
      <c r="N63" s="50">
        <v>0</v>
      </c>
      <c r="O63" s="50">
        <v>0</v>
      </c>
      <c r="P63" s="50">
        <v>1</v>
      </c>
      <c r="Q63" s="50">
        <v>0</v>
      </c>
      <c r="R63" s="50">
        <v>2</v>
      </c>
      <c r="S63" s="50">
        <v>0</v>
      </c>
      <c r="T63" s="50">
        <v>1</v>
      </c>
      <c r="U63" s="50">
        <v>0</v>
      </c>
      <c r="V63" s="50">
        <v>1</v>
      </c>
      <c r="W63" s="50">
        <v>0</v>
      </c>
      <c r="X63" s="50">
        <v>0</v>
      </c>
      <c r="Y63" s="50" t="s">
        <v>64</v>
      </c>
      <c r="Z63" s="50" t="s">
        <v>3</v>
      </c>
      <c r="AA63" s="55">
        <v>819</v>
      </c>
      <c r="AB63" s="55">
        <v>1121.704</v>
      </c>
      <c r="AC63" s="47">
        <v>2400</v>
      </c>
      <c r="AD63" s="47">
        <v>1000</v>
      </c>
      <c r="AE63" s="47">
        <v>1000</v>
      </c>
      <c r="AF63" s="55">
        <v>1000</v>
      </c>
      <c r="AG63" s="55">
        <v>1000</v>
      </c>
      <c r="AH63" s="55">
        <f>AB63+AC63+AD63+AE63+AF63+AG63</f>
        <v>7521.7039999999997</v>
      </c>
      <c r="AI63" s="50">
        <v>2030</v>
      </c>
    </row>
    <row r="64" spans="1:35" s="13" customFormat="1" ht="36.75" customHeight="1">
      <c r="A64" s="19">
        <v>6</v>
      </c>
      <c r="B64" s="19">
        <v>0</v>
      </c>
      <c r="C64" s="19">
        <v>1</v>
      </c>
      <c r="D64" s="21" t="s">
        <v>23</v>
      </c>
      <c r="E64" s="21" t="s">
        <v>23</v>
      </c>
      <c r="F64" s="21" t="s">
        <v>23</v>
      </c>
      <c r="G64" s="21" t="s">
        <v>23</v>
      </c>
      <c r="H64" s="21" t="s">
        <v>23</v>
      </c>
      <c r="I64" s="21" t="s">
        <v>23</v>
      </c>
      <c r="J64" s="21" t="s">
        <v>23</v>
      </c>
      <c r="K64" s="21" t="s">
        <v>23</v>
      </c>
      <c r="L64" s="21" t="s">
        <v>23</v>
      </c>
      <c r="M64" s="21" t="s">
        <v>23</v>
      </c>
      <c r="N64" s="21" t="s">
        <v>23</v>
      </c>
      <c r="O64" s="21" t="s">
        <v>23</v>
      </c>
      <c r="P64" s="21" t="s">
        <v>23</v>
      </c>
      <c r="Q64" s="21" t="s">
        <v>23</v>
      </c>
      <c r="R64" s="19">
        <v>2</v>
      </c>
      <c r="S64" s="19">
        <v>0</v>
      </c>
      <c r="T64" s="19">
        <v>1</v>
      </c>
      <c r="U64" s="19">
        <v>0</v>
      </c>
      <c r="V64" s="19">
        <v>1</v>
      </c>
      <c r="W64" s="19">
        <v>0</v>
      </c>
      <c r="X64" s="19">
        <v>1</v>
      </c>
      <c r="Y64" s="19" t="s">
        <v>31</v>
      </c>
      <c r="Z64" s="19" t="s">
        <v>13</v>
      </c>
      <c r="AA64" s="33">
        <v>20</v>
      </c>
      <c r="AB64" s="33">
        <v>130</v>
      </c>
      <c r="AC64" s="32">
        <v>130</v>
      </c>
      <c r="AD64" s="32">
        <v>130</v>
      </c>
      <c r="AE64" s="32">
        <v>130</v>
      </c>
      <c r="AF64" s="33">
        <v>130</v>
      </c>
      <c r="AG64" s="33">
        <v>130</v>
      </c>
      <c r="AH64" s="33">
        <f>AB64+AC64+AD64+AE64+AG64+AF64</f>
        <v>780</v>
      </c>
      <c r="AI64" s="19">
        <v>2030</v>
      </c>
    </row>
    <row r="65" spans="1:35" s="13" customFormat="1" ht="30" customHeight="1">
      <c r="A65" s="34">
        <v>6</v>
      </c>
      <c r="B65" s="34">
        <v>0</v>
      </c>
      <c r="C65" s="34">
        <v>1</v>
      </c>
      <c r="D65" s="37">
        <v>0</v>
      </c>
      <c r="E65" s="37">
        <v>1</v>
      </c>
      <c r="F65" s="37">
        <v>1</v>
      </c>
      <c r="G65" s="37">
        <v>3</v>
      </c>
      <c r="H65" s="37">
        <v>0</v>
      </c>
      <c r="I65" s="34">
        <v>4</v>
      </c>
      <c r="J65" s="34">
        <v>2</v>
      </c>
      <c r="K65" s="34">
        <v>0</v>
      </c>
      <c r="L65" s="34">
        <v>2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2</v>
      </c>
      <c r="S65" s="34">
        <v>0</v>
      </c>
      <c r="T65" s="34">
        <v>2</v>
      </c>
      <c r="U65" s="34">
        <v>0</v>
      </c>
      <c r="V65" s="34">
        <v>0</v>
      </c>
      <c r="W65" s="34">
        <v>0</v>
      </c>
      <c r="X65" s="34">
        <v>0</v>
      </c>
      <c r="Y65" s="34" t="s">
        <v>29</v>
      </c>
      <c r="Z65" s="34" t="s">
        <v>3</v>
      </c>
      <c r="AA65" s="38">
        <f t="shared" ref="AA65:AG65" si="16">AA67</f>
        <v>224</v>
      </c>
      <c r="AB65" s="38">
        <f t="shared" si="16"/>
        <v>399</v>
      </c>
      <c r="AC65" s="40">
        <f t="shared" si="16"/>
        <v>604.6</v>
      </c>
      <c r="AD65" s="40">
        <f t="shared" si="16"/>
        <v>930</v>
      </c>
      <c r="AE65" s="40">
        <f t="shared" si="16"/>
        <v>930</v>
      </c>
      <c r="AF65" s="38">
        <f t="shared" si="16"/>
        <v>930</v>
      </c>
      <c r="AG65" s="38">
        <f t="shared" si="16"/>
        <v>930</v>
      </c>
      <c r="AH65" s="38">
        <f>AB65+AC65+AD65+AE65+AF65+AG65</f>
        <v>4723.6000000000004</v>
      </c>
      <c r="AI65" s="34">
        <v>2030</v>
      </c>
    </row>
    <row r="66" spans="1:35" s="13" customFormat="1" ht="45.75" customHeight="1">
      <c r="A66" s="19">
        <v>6</v>
      </c>
      <c r="B66" s="19">
        <v>0</v>
      </c>
      <c r="C66" s="19">
        <v>1</v>
      </c>
      <c r="D66" s="21" t="s">
        <v>23</v>
      </c>
      <c r="E66" s="21" t="s">
        <v>23</v>
      </c>
      <c r="F66" s="21" t="s">
        <v>23</v>
      </c>
      <c r="G66" s="21" t="s">
        <v>23</v>
      </c>
      <c r="H66" s="21" t="s">
        <v>23</v>
      </c>
      <c r="I66" s="21" t="s">
        <v>23</v>
      </c>
      <c r="J66" s="21" t="s">
        <v>23</v>
      </c>
      <c r="K66" s="21" t="s">
        <v>23</v>
      </c>
      <c r="L66" s="21" t="s">
        <v>23</v>
      </c>
      <c r="M66" s="21" t="s">
        <v>23</v>
      </c>
      <c r="N66" s="21" t="s">
        <v>23</v>
      </c>
      <c r="O66" s="21" t="s">
        <v>23</v>
      </c>
      <c r="P66" s="21" t="s">
        <v>23</v>
      </c>
      <c r="Q66" s="21" t="s">
        <v>23</v>
      </c>
      <c r="R66" s="19">
        <v>2</v>
      </c>
      <c r="S66" s="19">
        <v>0</v>
      </c>
      <c r="T66" s="19">
        <v>2</v>
      </c>
      <c r="U66" s="19">
        <v>0</v>
      </c>
      <c r="V66" s="19">
        <v>0</v>
      </c>
      <c r="W66" s="19">
        <v>0</v>
      </c>
      <c r="X66" s="19">
        <v>1</v>
      </c>
      <c r="Y66" s="19" t="s">
        <v>36</v>
      </c>
      <c r="Z66" s="19" t="s">
        <v>12</v>
      </c>
      <c r="AA66" s="33">
        <v>20</v>
      </c>
      <c r="AB66" s="33">
        <f t="shared" ref="AB66:AG66" si="17">AB68</f>
        <v>50</v>
      </c>
      <c r="AC66" s="32">
        <f t="shared" si="17"/>
        <v>78</v>
      </c>
      <c r="AD66" s="32">
        <f t="shared" si="17"/>
        <v>98</v>
      </c>
      <c r="AE66" s="32">
        <f t="shared" si="17"/>
        <v>98</v>
      </c>
      <c r="AF66" s="33">
        <f t="shared" si="17"/>
        <v>98</v>
      </c>
      <c r="AG66" s="33">
        <f t="shared" si="17"/>
        <v>98</v>
      </c>
      <c r="AH66" s="33">
        <f>AB66+AC66+AD66+AE66+AF66+AG66</f>
        <v>520</v>
      </c>
      <c r="AI66" s="19">
        <v>2030</v>
      </c>
    </row>
    <row r="67" spans="1:35" s="57" customFormat="1" ht="49.5" customHeight="1">
      <c r="A67" s="50">
        <v>6</v>
      </c>
      <c r="B67" s="50">
        <v>0</v>
      </c>
      <c r="C67" s="50">
        <v>1</v>
      </c>
      <c r="D67" s="54">
        <v>0</v>
      </c>
      <c r="E67" s="54">
        <v>1</v>
      </c>
      <c r="F67" s="54">
        <v>1</v>
      </c>
      <c r="G67" s="54">
        <v>3</v>
      </c>
      <c r="H67" s="54">
        <v>0</v>
      </c>
      <c r="I67" s="50">
        <v>4</v>
      </c>
      <c r="J67" s="50">
        <v>2</v>
      </c>
      <c r="K67" s="50">
        <v>0</v>
      </c>
      <c r="L67" s="50">
        <v>2</v>
      </c>
      <c r="M67" s="50">
        <v>2</v>
      </c>
      <c r="N67" s="50">
        <v>0</v>
      </c>
      <c r="O67" s="50">
        <v>0</v>
      </c>
      <c r="P67" s="50">
        <v>2</v>
      </c>
      <c r="Q67" s="50">
        <v>0</v>
      </c>
      <c r="R67" s="50">
        <v>2</v>
      </c>
      <c r="S67" s="50">
        <v>0</v>
      </c>
      <c r="T67" s="50">
        <v>2</v>
      </c>
      <c r="U67" s="50">
        <v>0</v>
      </c>
      <c r="V67" s="50">
        <v>1</v>
      </c>
      <c r="W67" s="50">
        <v>0</v>
      </c>
      <c r="X67" s="50">
        <v>0</v>
      </c>
      <c r="Y67" s="50" t="s">
        <v>65</v>
      </c>
      <c r="Z67" s="50" t="s">
        <v>3</v>
      </c>
      <c r="AA67" s="55">
        <v>224</v>
      </c>
      <c r="AB67" s="55">
        <v>399</v>
      </c>
      <c r="AC67" s="47">
        <v>604.6</v>
      </c>
      <c r="AD67" s="47">
        <v>930</v>
      </c>
      <c r="AE67" s="47">
        <v>930</v>
      </c>
      <c r="AF67" s="55">
        <v>930</v>
      </c>
      <c r="AG67" s="55">
        <v>930</v>
      </c>
      <c r="AH67" s="55">
        <f>AB67+AC67+AD67+AE67+AG67</f>
        <v>3793.6</v>
      </c>
      <c r="AI67" s="50">
        <v>2030</v>
      </c>
    </row>
    <row r="68" spans="1:35" s="13" customFormat="1" ht="30.75" customHeight="1">
      <c r="A68" s="19">
        <v>6</v>
      </c>
      <c r="B68" s="19">
        <v>0</v>
      </c>
      <c r="C68" s="19">
        <v>1</v>
      </c>
      <c r="D68" s="21" t="s">
        <v>23</v>
      </c>
      <c r="E68" s="21" t="s">
        <v>23</v>
      </c>
      <c r="F68" s="21" t="s">
        <v>23</v>
      </c>
      <c r="G68" s="21" t="s">
        <v>23</v>
      </c>
      <c r="H68" s="21" t="s">
        <v>23</v>
      </c>
      <c r="I68" s="21" t="s">
        <v>23</v>
      </c>
      <c r="J68" s="21" t="s">
        <v>23</v>
      </c>
      <c r="K68" s="21" t="s">
        <v>23</v>
      </c>
      <c r="L68" s="21" t="s">
        <v>23</v>
      </c>
      <c r="M68" s="21" t="s">
        <v>23</v>
      </c>
      <c r="N68" s="21" t="s">
        <v>23</v>
      </c>
      <c r="O68" s="21" t="s">
        <v>23</v>
      </c>
      <c r="P68" s="21" t="s">
        <v>23</v>
      </c>
      <c r="Q68" s="21" t="s">
        <v>23</v>
      </c>
      <c r="R68" s="19">
        <v>2</v>
      </c>
      <c r="S68" s="19">
        <v>0</v>
      </c>
      <c r="T68" s="19">
        <v>2</v>
      </c>
      <c r="U68" s="19">
        <v>0</v>
      </c>
      <c r="V68" s="19">
        <v>1</v>
      </c>
      <c r="W68" s="19">
        <v>0</v>
      </c>
      <c r="X68" s="19">
        <v>1</v>
      </c>
      <c r="Y68" s="19" t="s">
        <v>37</v>
      </c>
      <c r="Z68" s="19" t="s">
        <v>13</v>
      </c>
      <c r="AA68" s="33">
        <v>20</v>
      </c>
      <c r="AB68" s="33">
        <v>50</v>
      </c>
      <c r="AC68" s="32">
        <v>78</v>
      </c>
      <c r="AD68" s="32">
        <v>98</v>
      </c>
      <c r="AE68" s="32">
        <v>98</v>
      </c>
      <c r="AF68" s="33">
        <v>98</v>
      </c>
      <c r="AG68" s="33">
        <v>98</v>
      </c>
      <c r="AH68" s="33">
        <f t="shared" ref="AH68:AH74" si="18">AB68+AC68+AD68+AE68+AF68+AG68</f>
        <v>520</v>
      </c>
      <c r="AI68" s="19">
        <v>2030</v>
      </c>
    </row>
    <row r="69" spans="1:35" s="13" customFormat="1" ht="47.25" customHeight="1">
      <c r="A69" s="34">
        <v>6</v>
      </c>
      <c r="B69" s="34">
        <v>0</v>
      </c>
      <c r="C69" s="34">
        <v>1</v>
      </c>
      <c r="D69" s="37">
        <v>0</v>
      </c>
      <c r="E69" s="37">
        <v>1</v>
      </c>
      <c r="F69" s="37">
        <v>1</v>
      </c>
      <c r="G69" s="37">
        <v>3</v>
      </c>
      <c r="H69" s="37">
        <v>0</v>
      </c>
      <c r="I69" s="37">
        <v>4</v>
      </c>
      <c r="J69" s="37">
        <v>2</v>
      </c>
      <c r="K69" s="37">
        <v>0</v>
      </c>
      <c r="L69" s="37">
        <v>3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4">
        <v>2</v>
      </c>
      <c r="S69" s="34">
        <v>0</v>
      </c>
      <c r="T69" s="34">
        <v>3</v>
      </c>
      <c r="U69" s="34">
        <v>0</v>
      </c>
      <c r="V69" s="34">
        <v>0</v>
      </c>
      <c r="W69" s="34">
        <v>0</v>
      </c>
      <c r="X69" s="34">
        <v>0</v>
      </c>
      <c r="Y69" s="58" t="s">
        <v>28</v>
      </c>
      <c r="Z69" s="34" t="s">
        <v>3</v>
      </c>
      <c r="AA69" s="59">
        <f t="shared" ref="AA69:AG69" si="19">AA71</f>
        <v>20739.5</v>
      </c>
      <c r="AB69" s="59">
        <f t="shared" si="19"/>
        <v>2614.0839999999998</v>
      </c>
      <c r="AC69" s="77">
        <f t="shared" si="19"/>
        <v>1846.2</v>
      </c>
      <c r="AD69" s="77">
        <f t="shared" si="19"/>
        <v>508</v>
      </c>
      <c r="AE69" s="77">
        <f t="shared" si="19"/>
        <v>508</v>
      </c>
      <c r="AF69" s="59">
        <f t="shared" si="19"/>
        <v>508</v>
      </c>
      <c r="AG69" s="59">
        <f t="shared" si="19"/>
        <v>508</v>
      </c>
      <c r="AH69" s="59">
        <f t="shared" si="18"/>
        <v>6492.2839999999997</v>
      </c>
      <c r="AI69" s="34">
        <v>2030</v>
      </c>
    </row>
    <row r="70" spans="1:35" s="13" customFormat="1" ht="47.25" customHeight="1">
      <c r="A70" s="19">
        <v>6</v>
      </c>
      <c r="B70" s="19">
        <v>0</v>
      </c>
      <c r="C70" s="19">
        <v>1</v>
      </c>
      <c r="D70" s="21" t="s">
        <v>23</v>
      </c>
      <c r="E70" s="21" t="s">
        <v>23</v>
      </c>
      <c r="F70" s="21" t="s">
        <v>23</v>
      </c>
      <c r="G70" s="21" t="s">
        <v>23</v>
      </c>
      <c r="H70" s="21" t="s">
        <v>23</v>
      </c>
      <c r="I70" s="21" t="s">
        <v>23</v>
      </c>
      <c r="J70" s="21" t="s">
        <v>23</v>
      </c>
      <c r="K70" s="21" t="s">
        <v>23</v>
      </c>
      <c r="L70" s="21" t="s">
        <v>23</v>
      </c>
      <c r="M70" s="21" t="s">
        <v>23</v>
      </c>
      <c r="N70" s="21" t="s">
        <v>23</v>
      </c>
      <c r="O70" s="21" t="s">
        <v>23</v>
      </c>
      <c r="P70" s="21" t="s">
        <v>23</v>
      </c>
      <c r="Q70" s="21" t="s">
        <v>23</v>
      </c>
      <c r="R70" s="19">
        <v>2</v>
      </c>
      <c r="S70" s="19">
        <v>0</v>
      </c>
      <c r="T70" s="19">
        <v>3</v>
      </c>
      <c r="U70" s="19">
        <v>0</v>
      </c>
      <c r="V70" s="19">
        <v>0</v>
      </c>
      <c r="W70" s="19">
        <v>0</v>
      </c>
      <c r="X70" s="19">
        <v>1</v>
      </c>
      <c r="Y70" s="19" t="s">
        <v>34</v>
      </c>
      <c r="Z70" s="19" t="s">
        <v>12</v>
      </c>
      <c r="AA70" s="60">
        <v>1</v>
      </c>
      <c r="AB70" s="60">
        <f t="shared" ref="AB70:AG70" si="20">AB72</f>
        <v>3</v>
      </c>
      <c r="AC70" s="78">
        <f t="shared" si="20"/>
        <v>1</v>
      </c>
      <c r="AD70" s="78">
        <f t="shared" si="20"/>
        <v>1</v>
      </c>
      <c r="AE70" s="78">
        <f t="shared" si="20"/>
        <v>1</v>
      </c>
      <c r="AF70" s="60">
        <f t="shared" si="20"/>
        <v>1</v>
      </c>
      <c r="AG70" s="60">
        <f t="shared" si="20"/>
        <v>1</v>
      </c>
      <c r="AH70" s="60">
        <f t="shared" si="18"/>
        <v>8</v>
      </c>
      <c r="AI70" s="19">
        <v>2030</v>
      </c>
    </row>
    <row r="71" spans="1:35" s="57" customFormat="1" ht="48.75" customHeight="1">
      <c r="A71" s="50">
        <v>6</v>
      </c>
      <c r="B71" s="50">
        <v>0</v>
      </c>
      <c r="C71" s="50">
        <v>1</v>
      </c>
      <c r="D71" s="54">
        <v>0</v>
      </c>
      <c r="E71" s="54">
        <v>1</v>
      </c>
      <c r="F71" s="54">
        <v>1</v>
      </c>
      <c r="G71" s="54">
        <v>3</v>
      </c>
      <c r="H71" s="54">
        <v>0</v>
      </c>
      <c r="I71" s="50">
        <v>4</v>
      </c>
      <c r="J71" s="50">
        <v>2</v>
      </c>
      <c r="K71" s="50">
        <v>0</v>
      </c>
      <c r="L71" s="50">
        <v>3</v>
      </c>
      <c r="M71" s="50">
        <v>2</v>
      </c>
      <c r="N71" s="50">
        <v>0</v>
      </c>
      <c r="O71" s="50">
        <v>0</v>
      </c>
      <c r="P71" s="50">
        <v>3</v>
      </c>
      <c r="Q71" s="50">
        <v>0</v>
      </c>
      <c r="R71" s="50">
        <v>2</v>
      </c>
      <c r="S71" s="50">
        <v>0</v>
      </c>
      <c r="T71" s="50">
        <v>3</v>
      </c>
      <c r="U71" s="50">
        <v>0</v>
      </c>
      <c r="V71" s="50">
        <v>1</v>
      </c>
      <c r="W71" s="50">
        <v>0</v>
      </c>
      <c r="X71" s="50">
        <v>0</v>
      </c>
      <c r="Y71" s="61" t="s">
        <v>70</v>
      </c>
      <c r="Z71" s="61" t="s">
        <v>3</v>
      </c>
      <c r="AA71" s="55">
        <v>20739.5</v>
      </c>
      <c r="AB71" s="55">
        <v>2614.0839999999998</v>
      </c>
      <c r="AC71" s="47">
        <v>1846.2</v>
      </c>
      <c r="AD71" s="47">
        <v>508</v>
      </c>
      <c r="AE71" s="47">
        <v>508</v>
      </c>
      <c r="AF71" s="55">
        <v>508</v>
      </c>
      <c r="AG71" s="55">
        <v>508</v>
      </c>
      <c r="AH71" s="55">
        <f t="shared" si="18"/>
        <v>6492.2839999999997</v>
      </c>
      <c r="AI71" s="50">
        <v>2030</v>
      </c>
    </row>
    <row r="72" spans="1:35" s="13" customFormat="1" ht="35.25" customHeight="1">
      <c r="A72" s="19">
        <v>6</v>
      </c>
      <c r="B72" s="19">
        <v>0</v>
      </c>
      <c r="C72" s="19">
        <v>1</v>
      </c>
      <c r="D72" s="21" t="s">
        <v>23</v>
      </c>
      <c r="E72" s="21" t="s">
        <v>23</v>
      </c>
      <c r="F72" s="21" t="s">
        <v>23</v>
      </c>
      <c r="G72" s="21" t="s">
        <v>23</v>
      </c>
      <c r="H72" s="21" t="s">
        <v>23</v>
      </c>
      <c r="I72" s="21" t="s">
        <v>23</v>
      </c>
      <c r="J72" s="21" t="s">
        <v>23</v>
      </c>
      <c r="K72" s="21" t="s">
        <v>23</v>
      </c>
      <c r="L72" s="21" t="s">
        <v>23</v>
      </c>
      <c r="M72" s="21" t="s">
        <v>23</v>
      </c>
      <c r="N72" s="21" t="s">
        <v>23</v>
      </c>
      <c r="O72" s="21" t="s">
        <v>23</v>
      </c>
      <c r="P72" s="21" t="s">
        <v>23</v>
      </c>
      <c r="Q72" s="21" t="s">
        <v>23</v>
      </c>
      <c r="R72" s="19">
        <v>2</v>
      </c>
      <c r="S72" s="19">
        <v>0</v>
      </c>
      <c r="T72" s="19">
        <v>3</v>
      </c>
      <c r="U72" s="19">
        <v>0</v>
      </c>
      <c r="V72" s="19">
        <v>1</v>
      </c>
      <c r="W72" s="19">
        <v>0</v>
      </c>
      <c r="X72" s="19">
        <v>1</v>
      </c>
      <c r="Y72" s="19" t="s">
        <v>21</v>
      </c>
      <c r="Z72" s="19" t="s">
        <v>12</v>
      </c>
      <c r="AA72" s="60">
        <v>1</v>
      </c>
      <c r="AB72" s="60">
        <v>3</v>
      </c>
      <c r="AC72" s="78">
        <v>1</v>
      </c>
      <c r="AD72" s="78">
        <v>1</v>
      </c>
      <c r="AE72" s="78">
        <v>1</v>
      </c>
      <c r="AF72" s="60">
        <v>1</v>
      </c>
      <c r="AG72" s="60">
        <v>1</v>
      </c>
      <c r="AH72" s="33">
        <f t="shared" si="18"/>
        <v>8</v>
      </c>
      <c r="AI72" s="19">
        <v>2030</v>
      </c>
    </row>
    <row r="73" spans="1:35" s="13" customFormat="1" ht="46.5" customHeight="1">
      <c r="A73" s="34">
        <v>6</v>
      </c>
      <c r="B73" s="34">
        <v>0</v>
      </c>
      <c r="C73" s="34">
        <v>1</v>
      </c>
      <c r="D73" s="37">
        <v>0</v>
      </c>
      <c r="E73" s="37">
        <v>1</v>
      </c>
      <c r="F73" s="37">
        <v>1</v>
      </c>
      <c r="G73" s="37">
        <v>3</v>
      </c>
      <c r="H73" s="37">
        <v>0</v>
      </c>
      <c r="I73" s="34">
        <v>4</v>
      </c>
      <c r="J73" s="34">
        <v>2</v>
      </c>
      <c r="K73" s="34">
        <v>0</v>
      </c>
      <c r="L73" s="34">
        <v>4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2</v>
      </c>
      <c r="S73" s="37">
        <v>0</v>
      </c>
      <c r="T73" s="34">
        <v>4</v>
      </c>
      <c r="U73" s="34">
        <v>0</v>
      </c>
      <c r="V73" s="34">
        <v>0</v>
      </c>
      <c r="W73" s="34">
        <v>0</v>
      </c>
      <c r="X73" s="34">
        <v>0</v>
      </c>
      <c r="Y73" s="34" t="s">
        <v>40</v>
      </c>
      <c r="Z73" s="34" t="s">
        <v>15</v>
      </c>
      <c r="AA73" s="38">
        <f t="shared" ref="AA73:AG73" si="21">AA75+AA77</f>
        <v>1200</v>
      </c>
      <c r="AB73" s="38">
        <f t="shared" si="21"/>
        <v>540</v>
      </c>
      <c r="AC73" s="40">
        <f t="shared" si="21"/>
        <v>1040</v>
      </c>
      <c r="AD73" s="40">
        <f>AD75+AD77</f>
        <v>1610</v>
      </c>
      <c r="AE73" s="40">
        <f t="shared" si="21"/>
        <v>1610</v>
      </c>
      <c r="AF73" s="38">
        <f t="shared" si="21"/>
        <v>1610</v>
      </c>
      <c r="AG73" s="38">
        <f t="shared" si="21"/>
        <v>1610</v>
      </c>
      <c r="AH73" s="38">
        <f t="shared" si="18"/>
        <v>8020</v>
      </c>
      <c r="AI73" s="34">
        <v>2030</v>
      </c>
    </row>
    <row r="74" spans="1:35" s="13" customFormat="1" ht="56.25" customHeight="1">
      <c r="A74" s="19">
        <v>6</v>
      </c>
      <c r="B74" s="19">
        <v>0</v>
      </c>
      <c r="C74" s="19">
        <v>1</v>
      </c>
      <c r="D74" s="21" t="s">
        <v>23</v>
      </c>
      <c r="E74" s="21" t="s">
        <v>23</v>
      </c>
      <c r="F74" s="21" t="s">
        <v>23</v>
      </c>
      <c r="G74" s="21" t="s">
        <v>23</v>
      </c>
      <c r="H74" s="21" t="s">
        <v>23</v>
      </c>
      <c r="I74" s="21" t="s">
        <v>23</v>
      </c>
      <c r="J74" s="21" t="s">
        <v>23</v>
      </c>
      <c r="K74" s="21" t="s">
        <v>23</v>
      </c>
      <c r="L74" s="21" t="s">
        <v>23</v>
      </c>
      <c r="M74" s="21" t="s">
        <v>23</v>
      </c>
      <c r="N74" s="21" t="s">
        <v>23</v>
      </c>
      <c r="O74" s="21" t="s">
        <v>23</v>
      </c>
      <c r="P74" s="21" t="s">
        <v>23</v>
      </c>
      <c r="Q74" s="21" t="s">
        <v>23</v>
      </c>
      <c r="R74" s="21">
        <v>2</v>
      </c>
      <c r="S74" s="21">
        <v>0</v>
      </c>
      <c r="T74" s="19">
        <v>4</v>
      </c>
      <c r="U74" s="19">
        <v>0</v>
      </c>
      <c r="V74" s="19">
        <v>0</v>
      </c>
      <c r="W74" s="19">
        <v>0</v>
      </c>
      <c r="X74" s="19">
        <v>1</v>
      </c>
      <c r="Y74" s="19" t="s">
        <v>74</v>
      </c>
      <c r="Z74" s="19" t="s">
        <v>12</v>
      </c>
      <c r="AA74" s="33">
        <v>3</v>
      </c>
      <c r="AB74" s="33">
        <f t="shared" ref="AB74:AG74" si="22">AB76+AB78</f>
        <v>39</v>
      </c>
      <c r="AC74" s="32">
        <f t="shared" si="22"/>
        <v>64</v>
      </c>
      <c r="AD74" s="32">
        <f t="shared" si="22"/>
        <v>52</v>
      </c>
      <c r="AE74" s="32">
        <f t="shared" si="22"/>
        <v>52</v>
      </c>
      <c r="AF74" s="33">
        <f t="shared" si="22"/>
        <v>52</v>
      </c>
      <c r="AG74" s="33">
        <f t="shared" si="22"/>
        <v>52</v>
      </c>
      <c r="AH74" s="33">
        <f t="shared" si="18"/>
        <v>311</v>
      </c>
      <c r="AI74" s="19">
        <v>2030</v>
      </c>
    </row>
    <row r="75" spans="1:35" s="57" customFormat="1" ht="72.75" customHeight="1">
      <c r="A75" s="62">
        <v>6</v>
      </c>
      <c r="B75" s="62">
        <v>0</v>
      </c>
      <c r="C75" s="62">
        <v>1</v>
      </c>
      <c r="D75" s="63">
        <v>0</v>
      </c>
      <c r="E75" s="63">
        <v>1</v>
      </c>
      <c r="F75" s="63">
        <v>1</v>
      </c>
      <c r="G75" s="63">
        <v>3</v>
      </c>
      <c r="H75" s="63">
        <v>0</v>
      </c>
      <c r="I75" s="62">
        <v>4</v>
      </c>
      <c r="J75" s="62">
        <v>2</v>
      </c>
      <c r="K75" s="62">
        <v>0</v>
      </c>
      <c r="L75" s="62">
        <v>4</v>
      </c>
      <c r="M75" s="54">
        <v>2</v>
      </c>
      <c r="N75" s="54">
        <v>0</v>
      </c>
      <c r="O75" s="54">
        <v>0</v>
      </c>
      <c r="P75" s="54">
        <v>4</v>
      </c>
      <c r="Q75" s="54">
        <v>0</v>
      </c>
      <c r="R75" s="54">
        <v>2</v>
      </c>
      <c r="S75" s="54">
        <v>0</v>
      </c>
      <c r="T75" s="50">
        <v>4</v>
      </c>
      <c r="U75" s="50">
        <v>0</v>
      </c>
      <c r="V75" s="50">
        <v>1</v>
      </c>
      <c r="W75" s="50">
        <v>0</v>
      </c>
      <c r="X75" s="50">
        <v>0</v>
      </c>
      <c r="Y75" s="50" t="s">
        <v>41</v>
      </c>
      <c r="Z75" s="50" t="s">
        <v>15</v>
      </c>
      <c r="AA75" s="55">
        <v>50</v>
      </c>
      <c r="AB75" s="55">
        <v>160</v>
      </c>
      <c r="AC75" s="47">
        <v>550</v>
      </c>
      <c r="AD75" s="47">
        <v>110</v>
      </c>
      <c r="AE75" s="47">
        <v>110</v>
      </c>
      <c r="AF75" s="55">
        <v>110</v>
      </c>
      <c r="AG75" s="55">
        <v>110</v>
      </c>
      <c r="AH75" s="55">
        <f>AB75+AC75+AD75+AG75</f>
        <v>930</v>
      </c>
      <c r="AI75" s="50">
        <v>2030</v>
      </c>
    </row>
    <row r="76" spans="1:35" s="13" customFormat="1" ht="87" customHeight="1">
      <c r="A76" s="19">
        <v>6</v>
      </c>
      <c r="B76" s="19">
        <v>0</v>
      </c>
      <c r="C76" s="19">
        <v>1</v>
      </c>
      <c r="D76" s="21" t="s">
        <v>23</v>
      </c>
      <c r="E76" s="21" t="s">
        <v>23</v>
      </c>
      <c r="F76" s="21" t="s">
        <v>23</v>
      </c>
      <c r="G76" s="21" t="s">
        <v>23</v>
      </c>
      <c r="H76" s="21" t="s">
        <v>23</v>
      </c>
      <c r="I76" s="21" t="s">
        <v>23</v>
      </c>
      <c r="J76" s="21" t="s">
        <v>23</v>
      </c>
      <c r="K76" s="21" t="s">
        <v>23</v>
      </c>
      <c r="L76" s="21" t="s">
        <v>23</v>
      </c>
      <c r="M76" s="21" t="s">
        <v>23</v>
      </c>
      <c r="N76" s="21" t="s">
        <v>23</v>
      </c>
      <c r="O76" s="21" t="s">
        <v>23</v>
      </c>
      <c r="P76" s="21" t="s">
        <v>23</v>
      </c>
      <c r="Q76" s="21" t="s">
        <v>23</v>
      </c>
      <c r="R76" s="21">
        <v>2</v>
      </c>
      <c r="S76" s="21">
        <v>0</v>
      </c>
      <c r="T76" s="19">
        <v>4</v>
      </c>
      <c r="U76" s="19">
        <v>0</v>
      </c>
      <c r="V76" s="19">
        <v>1</v>
      </c>
      <c r="W76" s="19">
        <v>0</v>
      </c>
      <c r="X76" s="19">
        <v>1</v>
      </c>
      <c r="Y76" s="19" t="s">
        <v>38</v>
      </c>
      <c r="Z76" s="19" t="s">
        <v>12</v>
      </c>
      <c r="AA76" s="33">
        <v>3</v>
      </c>
      <c r="AB76" s="33">
        <v>14</v>
      </c>
      <c r="AC76" s="32">
        <v>50</v>
      </c>
      <c r="AD76" s="32">
        <v>10</v>
      </c>
      <c r="AE76" s="32">
        <v>10</v>
      </c>
      <c r="AF76" s="33">
        <v>10</v>
      </c>
      <c r="AG76" s="33">
        <v>10</v>
      </c>
      <c r="AH76" s="33">
        <f>AB76+AC76+AE76+AF76+AG76</f>
        <v>94</v>
      </c>
      <c r="AI76" s="19">
        <v>2030</v>
      </c>
    </row>
    <row r="77" spans="1:35" s="57" customFormat="1" ht="72.75" customHeight="1">
      <c r="A77" s="62">
        <v>6</v>
      </c>
      <c r="B77" s="62">
        <v>0</v>
      </c>
      <c r="C77" s="62">
        <v>1</v>
      </c>
      <c r="D77" s="63">
        <v>0</v>
      </c>
      <c r="E77" s="63">
        <v>1</v>
      </c>
      <c r="F77" s="63">
        <v>1</v>
      </c>
      <c r="G77" s="63">
        <v>3</v>
      </c>
      <c r="H77" s="63">
        <v>0</v>
      </c>
      <c r="I77" s="62">
        <v>4</v>
      </c>
      <c r="J77" s="62">
        <v>2</v>
      </c>
      <c r="K77" s="62">
        <v>0</v>
      </c>
      <c r="L77" s="62">
        <v>4</v>
      </c>
      <c r="M77" s="54">
        <v>2</v>
      </c>
      <c r="N77" s="54">
        <v>0</v>
      </c>
      <c r="O77" s="54">
        <v>0</v>
      </c>
      <c r="P77" s="54">
        <v>5</v>
      </c>
      <c r="Q77" s="54">
        <v>0</v>
      </c>
      <c r="R77" s="54">
        <v>2</v>
      </c>
      <c r="S77" s="54">
        <v>0</v>
      </c>
      <c r="T77" s="50">
        <v>5</v>
      </c>
      <c r="U77" s="50">
        <v>0</v>
      </c>
      <c r="V77" s="50">
        <v>2</v>
      </c>
      <c r="W77" s="50">
        <v>0</v>
      </c>
      <c r="X77" s="50">
        <v>0</v>
      </c>
      <c r="Y77" s="50" t="s">
        <v>42</v>
      </c>
      <c r="Z77" s="50" t="s">
        <v>15</v>
      </c>
      <c r="AA77" s="55">
        <v>1150</v>
      </c>
      <c r="AB77" s="55">
        <v>380</v>
      </c>
      <c r="AC77" s="47">
        <v>490</v>
      </c>
      <c r="AD77" s="47">
        <v>1500</v>
      </c>
      <c r="AE77" s="47">
        <v>1500</v>
      </c>
      <c r="AF77" s="55">
        <v>1500</v>
      </c>
      <c r="AG77" s="55">
        <v>1500</v>
      </c>
      <c r="AH77" s="55">
        <f>AB77+AC77+AD77+AE77+AF77+AG77</f>
        <v>6870</v>
      </c>
      <c r="AI77" s="50">
        <v>2030</v>
      </c>
    </row>
    <row r="78" spans="1:35" s="13" customFormat="1" ht="87" customHeight="1">
      <c r="A78" s="19">
        <v>6</v>
      </c>
      <c r="B78" s="19">
        <v>0</v>
      </c>
      <c r="C78" s="19">
        <v>1</v>
      </c>
      <c r="D78" s="21" t="s">
        <v>23</v>
      </c>
      <c r="E78" s="21" t="s">
        <v>23</v>
      </c>
      <c r="F78" s="21" t="s">
        <v>23</v>
      </c>
      <c r="G78" s="21" t="s">
        <v>23</v>
      </c>
      <c r="H78" s="21" t="s">
        <v>23</v>
      </c>
      <c r="I78" s="21" t="s">
        <v>23</v>
      </c>
      <c r="J78" s="21" t="s">
        <v>23</v>
      </c>
      <c r="K78" s="21" t="s">
        <v>23</v>
      </c>
      <c r="L78" s="21" t="s">
        <v>23</v>
      </c>
      <c r="M78" s="21" t="s">
        <v>23</v>
      </c>
      <c r="N78" s="21" t="s">
        <v>23</v>
      </c>
      <c r="O78" s="21" t="s">
        <v>23</v>
      </c>
      <c r="P78" s="21" t="s">
        <v>23</v>
      </c>
      <c r="Q78" s="21" t="s">
        <v>23</v>
      </c>
      <c r="R78" s="21">
        <v>2</v>
      </c>
      <c r="S78" s="21">
        <v>0</v>
      </c>
      <c r="T78" s="19">
        <v>5</v>
      </c>
      <c r="U78" s="19">
        <v>0</v>
      </c>
      <c r="V78" s="19">
        <v>2</v>
      </c>
      <c r="W78" s="19">
        <v>0</v>
      </c>
      <c r="X78" s="19">
        <v>1</v>
      </c>
      <c r="Y78" s="19" t="s">
        <v>39</v>
      </c>
      <c r="Z78" s="19" t="s">
        <v>12</v>
      </c>
      <c r="AA78" s="33">
        <v>50</v>
      </c>
      <c r="AB78" s="33">
        <v>25</v>
      </c>
      <c r="AC78" s="32">
        <v>14</v>
      </c>
      <c r="AD78" s="32">
        <v>42</v>
      </c>
      <c r="AE78" s="32">
        <v>42</v>
      </c>
      <c r="AF78" s="33">
        <v>42</v>
      </c>
      <c r="AG78" s="33">
        <v>42</v>
      </c>
      <c r="AH78" s="33">
        <f>AB78+AC78+AD78+AE78+AF78+AG78</f>
        <v>207</v>
      </c>
      <c r="AI78" s="19">
        <v>2030</v>
      </c>
    </row>
    <row r="79" spans="1:35" s="13" customFormat="1" ht="88.5" customHeight="1">
      <c r="A79" s="34">
        <v>6</v>
      </c>
      <c r="B79" s="34">
        <v>0</v>
      </c>
      <c r="C79" s="34">
        <v>1</v>
      </c>
      <c r="D79" s="34">
        <v>0</v>
      </c>
      <c r="E79" s="34">
        <v>1</v>
      </c>
      <c r="F79" s="34">
        <v>1</v>
      </c>
      <c r="G79" s="34">
        <v>3</v>
      </c>
      <c r="H79" s="34">
        <v>0</v>
      </c>
      <c r="I79" s="34">
        <v>4</v>
      </c>
      <c r="J79" s="34">
        <v>2</v>
      </c>
      <c r="K79" s="34">
        <v>0</v>
      </c>
      <c r="L79" s="34">
        <v>5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2</v>
      </c>
      <c r="S79" s="34">
        <v>0</v>
      </c>
      <c r="T79" s="34">
        <v>5</v>
      </c>
      <c r="U79" s="34">
        <v>0</v>
      </c>
      <c r="V79" s="34">
        <v>0</v>
      </c>
      <c r="W79" s="34">
        <v>0</v>
      </c>
      <c r="X79" s="34">
        <v>0</v>
      </c>
      <c r="Y79" s="34" t="s">
        <v>90</v>
      </c>
      <c r="Z79" s="34" t="s">
        <v>15</v>
      </c>
      <c r="AA79" s="38">
        <f>AA83</f>
        <v>0</v>
      </c>
      <c r="AB79" s="38">
        <f>AB83</f>
        <v>0</v>
      </c>
      <c r="AC79" s="40">
        <f>AC81+AC83</f>
        <v>6718.81</v>
      </c>
      <c r="AD79" s="40">
        <f>AD83</f>
        <v>0</v>
      </c>
      <c r="AE79" s="40">
        <f>AE83</f>
        <v>0</v>
      </c>
      <c r="AF79" s="38">
        <v>0</v>
      </c>
      <c r="AG79" s="38">
        <v>10000</v>
      </c>
      <c r="AH79" s="38">
        <f>AB79+AC79+AD79+AE79+AF79+AG79</f>
        <v>16718.810000000001</v>
      </c>
      <c r="AI79" s="34">
        <v>2030</v>
      </c>
    </row>
    <row r="80" spans="1:35" s="13" customFormat="1" ht="45" customHeight="1">
      <c r="A80" s="19">
        <v>6</v>
      </c>
      <c r="B80" s="19">
        <v>0</v>
      </c>
      <c r="C80" s="19">
        <v>1</v>
      </c>
      <c r="D80" s="21" t="s">
        <v>23</v>
      </c>
      <c r="E80" s="21" t="s">
        <v>23</v>
      </c>
      <c r="F80" s="21" t="s">
        <v>23</v>
      </c>
      <c r="G80" s="21" t="s">
        <v>23</v>
      </c>
      <c r="H80" s="21" t="s">
        <v>23</v>
      </c>
      <c r="I80" s="21" t="s">
        <v>23</v>
      </c>
      <c r="J80" s="21" t="s">
        <v>23</v>
      </c>
      <c r="K80" s="21" t="s">
        <v>23</v>
      </c>
      <c r="L80" s="21" t="s">
        <v>23</v>
      </c>
      <c r="M80" s="21" t="s">
        <v>23</v>
      </c>
      <c r="N80" s="21" t="s">
        <v>23</v>
      </c>
      <c r="O80" s="21" t="s">
        <v>23</v>
      </c>
      <c r="P80" s="21" t="s">
        <v>23</v>
      </c>
      <c r="Q80" s="21" t="s">
        <v>23</v>
      </c>
      <c r="R80" s="34">
        <v>2</v>
      </c>
      <c r="S80" s="34">
        <v>0</v>
      </c>
      <c r="T80" s="34">
        <v>5</v>
      </c>
      <c r="U80" s="34">
        <v>0</v>
      </c>
      <c r="V80" s="34">
        <v>0</v>
      </c>
      <c r="W80" s="34">
        <v>0</v>
      </c>
      <c r="X80" s="34">
        <v>1</v>
      </c>
      <c r="Y80" s="19" t="s">
        <v>91</v>
      </c>
      <c r="Z80" s="19" t="s">
        <v>12</v>
      </c>
      <c r="AA80" s="33">
        <v>0</v>
      </c>
      <c r="AB80" s="33">
        <v>0</v>
      </c>
      <c r="AC80" s="32">
        <v>1</v>
      </c>
      <c r="AD80" s="32">
        <v>0</v>
      </c>
      <c r="AE80" s="32">
        <v>0</v>
      </c>
      <c r="AF80" s="33">
        <v>0</v>
      </c>
      <c r="AG80" s="33">
        <v>0</v>
      </c>
      <c r="AH80" s="33">
        <v>1</v>
      </c>
      <c r="AI80" s="19">
        <v>2030</v>
      </c>
    </row>
    <row r="81" spans="1:35" s="13" customFormat="1" ht="96.75" customHeight="1">
      <c r="A81" s="19">
        <v>6</v>
      </c>
      <c r="B81" s="19">
        <v>0</v>
      </c>
      <c r="C81" s="19">
        <v>1</v>
      </c>
      <c r="D81" s="21">
        <v>0</v>
      </c>
      <c r="E81" s="21">
        <v>1</v>
      </c>
      <c r="F81" s="21">
        <v>1</v>
      </c>
      <c r="G81" s="21">
        <v>3</v>
      </c>
      <c r="H81" s="21">
        <v>0</v>
      </c>
      <c r="I81" s="21">
        <v>4</v>
      </c>
      <c r="J81" s="21">
        <v>2</v>
      </c>
      <c r="K81" s="21">
        <v>0</v>
      </c>
      <c r="L81" s="21">
        <v>5</v>
      </c>
      <c r="M81" s="21">
        <v>2</v>
      </c>
      <c r="N81" s="21">
        <v>0</v>
      </c>
      <c r="O81" s="21">
        <v>0</v>
      </c>
      <c r="P81" s="21">
        <v>1</v>
      </c>
      <c r="Q81" s="21">
        <v>0</v>
      </c>
      <c r="R81" s="19">
        <v>2</v>
      </c>
      <c r="S81" s="19">
        <v>0</v>
      </c>
      <c r="T81" s="19">
        <v>5</v>
      </c>
      <c r="U81" s="19">
        <v>0</v>
      </c>
      <c r="V81" s="19">
        <v>1</v>
      </c>
      <c r="W81" s="19">
        <v>0</v>
      </c>
      <c r="X81" s="19">
        <v>0</v>
      </c>
      <c r="Y81" s="50" t="s">
        <v>97</v>
      </c>
      <c r="Z81" s="50" t="s">
        <v>15</v>
      </c>
      <c r="AA81" s="66">
        <v>0</v>
      </c>
      <c r="AB81" s="66">
        <f>AB84</f>
        <v>0</v>
      </c>
      <c r="AC81" s="47">
        <v>218.81</v>
      </c>
      <c r="AD81" s="79">
        <f>AD84</f>
        <v>0</v>
      </c>
      <c r="AE81" s="79">
        <f>AE84</f>
        <v>0</v>
      </c>
      <c r="AF81" s="66">
        <v>0</v>
      </c>
      <c r="AG81" s="66">
        <v>0</v>
      </c>
      <c r="AH81" s="55">
        <f>AB81+AC81+AE81+AF81+AG81</f>
        <v>218.81</v>
      </c>
      <c r="AI81" s="50">
        <v>2030</v>
      </c>
    </row>
    <row r="82" spans="1:35" s="13" customFormat="1" ht="38.25" customHeight="1">
      <c r="A82" s="19">
        <v>6</v>
      </c>
      <c r="B82" s="19">
        <v>0</v>
      </c>
      <c r="C82" s="19">
        <v>1</v>
      </c>
      <c r="D82" s="21" t="s">
        <v>23</v>
      </c>
      <c r="E82" s="21" t="s">
        <v>23</v>
      </c>
      <c r="F82" s="21" t="s">
        <v>23</v>
      </c>
      <c r="G82" s="21" t="s">
        <v>23</v>
      </c>
      <c r="H82" s="21" t="s">
        <v>23</v>
      </c>
      <c r="I82" s="21" t="s">
        <v>23</v>
      </c>
      <c r="J82" s="21" t="s">
        <v>23</v>
      </c>
      <c r="K82" s="21" t="s">
        <v>23</v>
      </c>
      <c r="L82" s="21" t="s">
        <v>23</v>
      </c>
      <c r="M82" s="21" t="s">
        <v>23</v>
      </c>
      <c r="N82" s="21" t="s">
        <v>23</v>
      </c>
      <c r="O82" s="21" t="s">
        <v>23</v>
      </c>
      <c r="P82" s="21" t="s">
        <v>23</v>
      </c>
      <c r="Q82" s="21" t="s">
        <v>23</v>
      </c>
      <c r="R82" s="19">
        <v>2</v>
      </c>
      <c r="S82" s="19">
        <v>0</v>
      </c>
      <c r="T82" s="19">
        <v>5</v>
      </c>
      <c r="U82" s="19">
        <v>0</v>
      </c>
      <c r="V82" s="19">
        <v>1</v>
      </c>
      <c r="W82" s="19">
        <v>0</v>
      </c>
      <c r="X82" s="19">
        <v>1</v>
      </c>
      <c r="Y82" s="19" t="s">
        <v>92</v>
      </c>
      <c r="Z82" s="19" t="s">
        <v>12</v>
      </c>
      <c r="AA82" s="33">
        <v>0</v>
      </c>
      <c r="AB82" s="33">
        <v>0</v>
      </c>
      <c r="AC82" s="32">
        <v>1</v>
      </c>
      <c r="AD82" s="32">
        <v>0</v>
      </c>
      <c r="AE82" s="32">
        <v>0</v>
      </c>
      <c r="AF82" s="33">
        <v>0</v>
      </c>
      <c r="AG82" s="33">
        <v>0</v>
      </c>
      <c r="AH82" s="33">
        <v>1</v>
      </c>
      <c r="AI82" s="19">
        <v>2030</v>
      </c>
    </row>
    <row r="83" spans="1:35" s="57" customFormat="1" ht="72.75" customHeight="1">
      <c r="A83" s="50">
        <v>6</v>
      </c>
      <c r="B83" s="50">
        <v>0</v>
      </c>
      <c r="C83" s="50">
        <v>1</v>
      </c>
      <c r="D83" s="50">
        <v>0</v>
      </c>
      <c r="E83" s="50">
        <v>1</v>
      </c>
      <c r="F83" s="50">
        <v>1</v>
      </c>
      <c r="G83" s="50">
        <v>3</v>
      </c>
      <c r="H83" s="50">
        <v>0</v>
      </c>
      <c r="I83" s="50">
        <v>4</v>
      </c>
      <c r="J83" s="50">
        <v>2</v>
      </c>
      <c r="K83" s="50">
        <v>0</v>
      </c>
      <c r="L83" s="50">
        <v>5</v>
      </c>
      <c r="M83" s="50">
        <v>2</v>
      </c>
      <c r="N83" s="50">
        <v>0</v>
      </c>
      <c r="O83" s="50">
        <v>0</v>
      </c>
      <c r="P83" s="50">
        <v>2</v>
      </c>
      <c r="Q83" s="50">
        <v>0</v>
      </c>
      <c r="R83" s="50">
        <v>2</v>
      </c>
      <c r="S83" s="50">
        <v>0</v>
      </c>
      <c r="T83" s="50">
        <v>5</v>
      </c>
      <c r="U83" s="50">
        <v>0</v>
      </c>
      <c r="V83" s="50">
        <v>2</v>
      </c>
      <c r="W83" s="50">
        <v>0</v>
      </c>
      <c r="X83" s="50">
        <v>0</v>
      </c>
      <c r="Y83" s="50" t="s">
        <v>93</v>
      </c>
      <c r="Z83" s="50" t="s">
        <v>15</v>
      </c>
      <c r="AA83" s="25">
        <v>0</v>
      </c>
      <c r="AB83" s="25">
        <v>0</v>
      </c>
      <c r="AC83" s="65">
        <v>6500</v>
      </c>
      <c r="AD83" s="65">
        <v>0</v>
      </c>
      <c r="AE83" s="65">
        <v>0</v>
      </c>
      <c r="AF83" s="25">
        <v>0</v>
      </c>
      <c r="AG83" s="55">
        <v>10000</v>
      </c>
      <c r="AH83" s="55">
        <f t="shared" ref="AH83:AH88" si="23">AB83+AC83+AD83+AE83+AF83+AG83</f>
        <v>16500</v>
      </c>
      <c r="AI83" s="50">
        <v>2030</v>
      </c>
    </row>
    <row r="84" spans="1:35" s="13" customFormat="1" ht="87" customHeight="1">
      <c r="A84" s="19">
        <v>6</v>
      </c>
      <c r="B84" s="19">
        <v>0</v>
      </c>
      <c r="C84" s="19">
        <v>1</v>
      </c>
      <c r="D84" s="21" t="s">
        <v>23</v>
      </c>
      <c r="E84" s="21" t="s">
        <v>23</v>
      </c>
      <c r="F84" s="21" t="s">
        <v>23</v>
      </c>
      <c r="G84" s="21" t="s">
        <v>23</v>
      </c>
      <c r="H84" s="21" t="s">
        <v>23</v>
      </c>
      <c r="I84" s="21" t="s">
        <v>23</v>
      </c>
      <c r="J84" s="21" t="s">
        <v>23</v>
      </c>
      <c r="K84" s="21" t="s">
        <v>23</v>
      </c>
      <c r="L84" s="21" t="s">
        <v>23</v>
      </c>
      <c r="M84" s="21" t="s">
        <v>23</v>
      </c>
      <c r="N84" s="21" t="s">
        <v>23</v>
      </c>
      <c r="O84" s="21" t="s">
        <v>23</v>
      </c>
      <c r="P84" s="21" t="s">
        <v>23</v>
      </c>
      <c r="Q84" s="21" t="s">
        <v>23</v>
      </c>
      <c r="R84" s="19">
        <v>2</v>
      </c>
      <c r="S84" s="19">
        <v>0</v>
      </c>
      <c r="T84" s="19">
        <v>5</v>
      </c>
      <c r="U84" s="19">
        <v>0</v>
      </c>
      <c r="V84" s="19">
        <v>2</v>
      </c>
      <c r="W84" s="19">
        <v>0</v>
      </c>
      <c r="X84" s="19">
        <v>1</v>
      </c>
      <c r="Y84" s="19" t="s">
        <v>94</v>
      </c>
      <c r="Z84" s="19" t="s">
        <v>12</v>
      </c>
      <c r="AA84" s="33">
        <v>0</v>
      </c>
      <c r="AB84" s="33">
        <v>0</v>
      </c>
      <c r="AC84" s="32">
        <v>3</v>
      </c>
      <c r="AD84" s="32">
        <v>0</v>
      </c>
      <c r="AE84" s="32">
        <v>0</v>
      </c>
      <c r="AF84" s="33">
        <v>0</v>
      </c>
      <c r="AG84" s="33">
        <v>1</v>
      </c>
      <c r="AH84" s="33">
        <f t="shared" si="23"/>
        <v>4</v>
      </c>
      <c r="AI84" s="19">
        <v>2030</v>
      </c>
    </row>
    <row r="85" spans="1:35" s="13" customFormat="1" ht="88.5" customHeight="1">
      <c r="A85" s="34">
        <v>6</v>
      </c>
      <c r="B85" s="34">
        <v>0</v>
      </c>
      <c r="C85" s="34">
        <v>1</v>
      </c>
      <c r="D85" s="34">
        <v>0</v>
      </c>
      <c r="E85" s="34">
        <v>5</v>
      </c>
      <c r="F85" s="34">
        <v>0</v>
      </c>
      <c r="G85" s="34">
        <v>0</v>
      </c>
      <c r="H85" s="34">
        <v>0</v>
      </c>
      <c r="I85" s="34">
        <v>4</v>
      </c>
      <c r="J85" s="34">
        <v>2</v>
      </c>
      <c r="K85" s="34">
        <v>0</v>
      </c>
      <c r="L85" s="34">
        <v>6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2</v>
      </c>
      <c r="S85" s="34">
        <v>0</v>
      </c>
      <c r="T85" s="34">
        <v>6</v>
      </c>
      <c r="U85" s="34">
        <v>0</v>
      </c>
      <c r="V85" s="34">
        <v>0</v>
      </c>
      <c r="W85" s="34">
        <v>0</v>
      </c>
      <c r="X85" s="34">
        <v>0</v>
      </c>
      <c r="Y85" s="34" t="s">
        <v>43</v>
      </c>
      <c r="Z85" s="34" t="s">
        <v>15</v>
      </c>
      <c r="AA85" s="38">
        <f>AA87</f>
        <v>76000</v>
      </c>
      <c r="AB85" s="38">
        <f>AB87+AB89</f>
        <v>21000</v>
      </c>
      <c r="AC85" s="40">
        <f>AC87+AC89+AC91</f>
        <v>78243.887000000002</v>
      </c>
      <c r="AD85" s="40">
        <f>AD87+AD89+AD91</f>
        <v>52800</v>
      </c>
      <c r="AE85" s="40">
        <f>AE87+AE89+AE91</f>
        <v>52800</v>
      </c>
      <c r="AF85" s="38">
        <f>AF87+AF89+AF91</f>
        <v>52800</v>
      </c>
      <c r="AG85" s="38">
        <f>AG87+AG89+AG91</f>
        <v>50902.29</v>
      </c>
      <c r="AH85" s="38">
        <f t="shared" si="23"/>
        <v>308546.17699999997</v>
      </c>
      <c r="AI85" s="34">
        <v>2030</v>
      </c>
    </row>
    <row r="86" spans="1:35" s="13" customFormat="1" ht="96.75" customHeight="1">
      <c r="A86" s="19">
        <v>6</v>
      </c>
      <c r="B86" s="19">
        <v>0</v>
      </c>
      <c r="C86" s="19">
        <v>1</v>
      </c>
      <c r="D86" s="21" t="s">
        <v>23</v>
      </c>
      <c r="E86" s="21" t="s">
        <v>23</v>
      </c>
      <c r="F86" s="21" t="s">
        <v>23</v>
      </c>
      <c r="G86" s="21" t="s">
        <v>23</v>
      </c>
      <c r="H86" s="21" t="s">
        <v>23</v>
      </c>
      <c r="I86" s="21" t="s">
        <v>23</v>
      </c>
      <c r="J86" s="21" t="s">
        <v>23</v>
      </c>
      <c r="K86" s="21" t="s">
        <v>23</v>
      </c>
      <c r="L86" s="21" t="s">
        <v>23</v>
      </c>
      <c r="M86" s="21" t="s">
        <v>23</v>
      </c>
      <c r="N86" s="21" t="s">
        <v>23</v>
      </c>
      <c r="O86" s="21" t="s">
        <v>23</v>
      </c>
      <c r="P86" s="21" t="s">
        <v>23</v>
      </c>
      <c r="Q86" s="21" t="s">
        <v>23</v>
      </c>
      <c r="R86" s="19">
        <v>2</v>
      </c>
      <c r="S86" s="19">
        <v>0</v>
      </c>
      <c r="T86" s="19">
        <v>6</v>
      </c>
      <c r="U86" s="19">
        <v>0</v>
      </c>
      <c r="V86" s="19">
        <v>0</v>
      </c>
      <c r="W86" s="19">
        <v>0</v>
      </c>
      <c r="X86" s="19">
        <v>1</v>
      </c>
      <c r="Y86" s="19" t="s">
        <v>95</v>
      </c>
      <c r="Z86" s="19" t="s">
        <v>12</v>
      </c>
      <c r="AA86" s="33">
        <v>2</v>
      </c>
      <c r="AB86" s="33">
        <v>1</v>
      </c>
      <c r="AC86" s="32">
        <v>1</v>
      </c>
      <c r="AD86" s="32">
        <f>AD88+AD90</f>
        <v>0</v>
      </c>
      <c r="AE86" s="32">
        <f>AE88+AE90</f>
        <v>0</v>
      </c>
      <c r="AF86" s="33">
        <f>AF88+AF90</f>
        <v>0</v>
      </c>
      <c r="AG86" s="33">
        <f>AG88+AG90</f>
        <v>0</v>
      </c>
      <c r="AH86" s="33">
        <f t="shared" si="23"/>
        <v>2</v>
      </c>
      <c r="AI86" s="19">
        <v>2030</v>
      </c>
    </row>
    <row r="87" spans="1:35" s="57" customFormat="1" ht="72.75" customHeight="1">
      <c r="A87" s="50">
        <v>6</v>
      </c>
      <c r="B87" s="50">
        <v>0</v>
      </c>
      <c r="C87" s="50">
        <v>1</v>
      </c>
      <c r="D87" s="50">
        <v>0</v>
      </c>
      <c r="E87" s="50">
        <v>5</v>
      </c>
      <c r="F87" s="50">
        <v>0</v>
      </c>
      <c r="G87" s="50">
        <v>5</v>
      </c>
      <c r="H87" s="50">
        <v>0</v>
      </c>
      <c r="I87" s="50">
        <v>4</v>
      </c>
      <c r="J87" s="50">
        <v>2</v>
      </c>
      <c r="K87" s="50">
        <v>0</v>
      </c>
      <c r="L87" s="50">
        <v>6</v>
      </c>
      <c r="M87" s="50">
        <v>2</v>
      </c>
      <c r="N87" s="50">
        <v>0</v>
      </c>
      <c r="O87" s="50">
        <v>6</v>
      </c>
      <c r="P87" s="50">
        <v>1</v>
      </c>
      <c r="Q87" s="50">
        <v>0</v>
      </c>
      <c r="R87" s="50">
        <v>2</v>
      </c>
      <c r="S87" s="50">
        <v>0</v>
      </c>
      <c r="T87" s="50">
        <v>6</v>
      </c>
      <c r="U87" s="50">
        <v>0</v>
      </c>
      <c r="V87" s="50">
        <v>1</v>
      </c>
      <c r="W87" s="50">
        <v>0</v>
      </c>
      <c r="X87" s="50">
        <v>0</v>
      </c>
      <c r="Y87" s="50" t="s">
        <v>69</v>
      </c>
      <c r="Z87" s="50" t="s">
        <v>15</v>
      </c>
      <c r="AA87" s="55">
        <v>76000</v>
      </c>
      <c r="AB87" s="55">
        <v>0</v>
      </c>
      <c r="AC87" s="47">
        <v>0</v>
      </c>
      <c r="AD87" s="47">
        <v>0</v>
      </c>
      <c r="AE87" s="47">
        <v>0</v>
      </c>
      <c r="AF87" s="55">
        <v>0</v>
      </c>
      <c r="AG87" s="55">
        <v>0</v>
      </c>
      <c r="AH87" s="55">
        <f t="shared" si="23"/>
        <v>0</v>
      </c>
      <c r="AI87" s="50">
        <v>2030</v>
      </c>
    </row>
    <row r="88" spans="1:35" s="13" customFormat="1" ht="46.5" customHeight="1">
      <c r="A88" s="19">
        <v>6</v>
      </c>
      <c r="B88" s="19">
        <v>0</v>
      </c>
      <c r="C88" s="19">
        <v>1</v>
      </c>
      <c r="D88" s="21" t="s">
        <v>23</v>
      </c>
      <c r="E88" s="21" t="s">
        <v>23</v>
      </c>
      <c r="F88" s="21" t="s">
        <v>23</v>
      </c>
      <c r="G88" s="21" t="s">
        <v>23</v>
      </c>
      <c r="H88" s="21" t="s">
        <v>23</v>
      </c>
      <c r="I88" s="21" t="s">
        <v>23</v>
      </c>
      <c r="J88" s="21" t="s">
        <v>23</v>
      </c>
      <c r="K88" s="21" t="s">
        <v>23</v>
      </c>
      <c r="L88" s="21" t="s">
        <v>23</v>
      </c>
      <c r="M88" s="21" t="s">
        <v>23</v>
      </c>
      <c r="N88" s="21" t="s">
        <v>23</v>
      </c>
      <c r="O88" s="21" t="s">
        <v>23</v>
      </c>
      <c r="P88" s="21" t="s">
        <v>23</v>
      </c>
      <c r="Q88" s="21" t="s">
        <v>23</v>
      </c>
      <c r="R88" s="19">
        <v>2</v>
      </c>
      <c r="S88" s="19">
        <v>0</v>
      </c>
      <c r="T88" s="19">
        <v>6</v>
      </c>
      <c r="U88" s="19">
        <v>0</v>
      </c>
      <c r="V88" s="19">
        <v>1</v>
      </c>
      <c r="W88" s="19">
        <v>0</v>
      </c>
      <c r="X88" s="19">
        <v>1</v>
      </c>
      <c r="Y88" s="19" t="s">
        <v>66</v>
      </c>
      <c r="Z88" s="19" t="s">
        <v>12</v>
      </c>
      <c r="AA88" s="33">
        <v>4</v>
      </c>
      <c r="AB88" s="33">
        <v>0</v>
      </c>
      <c r="AC88" s="32">
        <v>0</v>
      </c>
      <c r="AD88" s="32">
        <v>0</v>
      </c>
      <c r="AE88" s="32">
        <v>0</v>
      </c>
      <c r="AF88" s="33">
        <v>0</v>
      </c>
      <c r="AG88" s="33">
        <v>0</v>
      </c>
      <c r="AH88" s="33">
        <f t="shared" si="23"/>
        <v>0</v>
      </c>
      <c r="AI88" s="19">
        <v>2030</v>
      </c>
    </row>
    <row r="89" spans="1:35" s="57" customFormat="1" ht="109.5" customHeight="1">
      <c r="A89" s="50">
        <v>6</v>
      </c>
      <c r="B89" s="50">
        <v>0</v>
      </c>
      <c r="C89" s="50">
        <v>1</v>
      </c>
      <c r="D89" s="50">
        <v>0</v>
      </c>
      <c r="E89" s="50">
        <v>5</v>
      </c>
      <c r="F89" s="50">
        <v>0</v>
      </c>
      <c r="G89" s="50">
        <v>5</v>
      </c>
      <c r="H89" s="50">
        <v>0</v>
      </c>
      <c r="I89" s="50">
        <v>4</v>
      </c>
      <c r="J89" s="50">
        <v>2</v>
      </c>
      <c r="K89" s="50">
        <v>0</v>
      </c>
      <c r="L89" s="50">
        <v>6</v>
      </c>
      <c r="M89" s="50">
        <v>2</v>
      </c>
      <c r="N89" s="50">
        <v>0</v>
      </c>
      <c r="O89" s="50">
        <v>6</v>
      </c>
      <c r="P89" s="50">
        <v>2</v>
      </c>
      <c r="Q89" s="50">
        <v>0</v>
      </c>
      <c r="R89" s="50">
        <v>2</v>
      </c>
      <c r="S89" s="50">
        <v>0</v>
      </c>
      <c r="T89" s="50">
        <v>6</v>
      </c>
      <c r="U89" s="50">
        <v>0</v>
      </c>
      <c r="V89" s="50">
        <v>2</v>
      </c>
      <c r="W89" s="50">
        <v>0</v>
      </c>
      <c r="X89" s="50">
        <v>0</v>
      </c>
      <c r="Y89" s="50" t="s">
        <v>114</v>
      </c>
      <c r="Z89" s="50" t="s">
        <v>15</v>
      </c>
      <c r="AA89" s="55">
        <v>0</v>
      </c>
      <c r="AB89" s="55">
        <v>21000</v>
      </c>
      <c r="AC89" s="47">
        <v>25591</v>
      </c>
      <c r="AD89" s="47">
        <v>0</v>
      </c>
      <c r="AE89" s="47">
        <v>0</v>
      </c>
      <c r="AF89" s="55">
        <v>0</v>
      </c>
      <c r="AG89" s="55">
        <v>0</v>
      </c>
      <c r="AH89" s="55">
        <f>AB89+AC89+AD89+AE89+AF89+AG89</f>
        <v>46591</v>
      </c>
      <c r="AI89" s="50">
        <v>2030</v>
      </c>
    </row>
    <row r="90" spans="1:35" s="13" customFormat="1" ht="46.5" customHeight="1">
      <c r="A90" s="19">
        <v>6</v>
      </c>
      <c r="B90" s="19">
        <v>0</v>
      </c>
      <c r="C90" s="19">
        <v>1</v>
      </c>
      <c r="D90" s="21" t="s">
        <v>23</v>
      </c>
      <c r="E90" s="21" t="s">
        <v>23</v>
      </c>
      <c r="F90" s="21" t="s">
        <v>23</v>
      </c>
      <c r="G90" s="21" t="s">
        <v>23</v>
      </c>
      <c r="H90" s="21" t="s">
        <v>23</v>
      </c>
      <c r="I90" s="21" t="s">
        <v>23</v>
      </c>
      <c r="J90" s="21" t="s">
        <v>23</v>
      </c>
      <c r="K90" s="21" t="s">
        <v>23</v>
      </c>
      <c r="L90" s="21" t="s">
        <v>23</v>
      </c>
      <c r="M90" s="21" t="s">
        <v>23</v>
      </c>
      <c r="N90" s="21" t="s">
        <v>23</v>
      </c>
      <c r="O90" s="21" t="s">
        <v>23</v>
      </c>
      <c r="P90" s="21" t="s">
        <v>23</v>
      </c>
      <c r="Q90" s="21" t="s">
        <v>23</v>
      </c>
      <c r="R90" s="19">
        <v>2</v>
      </c>
      <c r="S90" s="19">
        <v>0</v>
      </c>
      <c r="T90" s="19">
        <v>6</v>
      </c>
      <c r="U90" s="19">
        <v>0</v>
      </c>
      <c r="V90" s="19">
        <v>2</v>
      </c>
      <c r="W90" s="19">
        <v>0</v>
      </c>
      <c r="X90" s="19">
        <v>1</v>
      </c>
      <c r="Y90" s="19" t="s">
        <v>86</v>
      </c>
      <c r="Z90" s="19" t="s">
        <v>12</v>
      </c>
      <c r="AA90" s="33">
        <v>0</v>
      </c>
      <c r="AB90" s="33">
        <v>1</v>
      </c>
      <c r="AC90" s="32">
        <v>1</v>
      </c>
      <c r="AD90" s="32">
        <v>0</v>
      </c>
      <c r="AE90" s="32">
        <v>0</v>
      </c>
      <c r="AF90" s="33">
        <v>0</v>
      </c>
      <c r="AG90" s="33">
        <v>0</v>
      </c>
      <c r="AH90" s="33">
        <f>AB90+AC90+AD90+AE90+AF90+AG90</f>
        <v>2</v>
      </c>
      <c r="AI90" s="19">
        <v>2030</v>
      </c>
    </row>
    <row r="91" spans="1:35" s="13" customFormat="1" ht="99" customHeight="1">
      <c r="A91" s="50">
        <v>6</v>
      </c>
      <c r="B91" s="50">
        <v>0</v>
      </c>
      <c r="C91" s="50">
        <v>1</v>
      </c>
      <c r="D91" s="50">
        <v>0</v>
      </c>
      <c r="E91" s="50">
        <v>5</v>
      </c>
      <c r="F91" s="50">
        <v>0</v>
      </c>
      <c r="G91" s="50">
        <v>2</v>
      </c>
      <c r="H91" s="50">
        <v>0</v>
      </c>
      <c r="I91" s="50">
        <v>4</v>
      </c>
      <c r="J91" s="50">
        <v>2</v>
      </c>
      <c r="K91" s="50">
        <v>0</v>
      </c>
      <c r="L91" s="50">
        <v>6</v>
      </c>
      <c r="M91" s="50">
        <v>2</v>
      </c>
      <c r="N91" s="50">
        <v>0</v>
      </c>
      <c r="O91" s="50">
        <v>6</v>
      </c>
      <c r="P91" s="50">
        <v>3</v>
      </c>
      <c r="Q91" s="50">
        <v>0</v>
      </c>
      <c r="R91" s="50">
        <v>2</v>
      </c>
      <c r="S91" s="50">
        <v>0</v>
      </c>
      <c r="T91" s="50">
        <v>6</v>
      </c>
      <c r="U91" s="50">
        <v>0</v>
      </c>
      <c r="V91" s="50">
        <v>3</v>
      </c>
      <c r="W91" s="50">
        <v>0</v>
      </c>
      <c r="X91" s="50">
        <v>0</v>
      </c>
      <c r="Y91" s="50" t="s">
        <v>99</v>
      </c>
      <c r="Z91" s="50" t="s">
        <v>15</v>
      </c>
      <c r="AA91" s="66">
        <v>0</v>
      </c>
      <c r="AB91" s="66">
        <v>0</v>
      </c>
      <c r="AC91" s="47">
        <v>52652.887000000002</v>
      </c>
      <c r="AD91" s="47">
        <v>52800</v>
      </c>
      <c r="AE91" s="47">
        <v>52800</v>
      </c>
      <c r="AF91" s="55">
        <v>52800</v>
      </c>
      <c r="AG91" s="55">
        <v>50902.29</v>
      </c>
      <c r="AH91" s="55">
        <f>AB91+AC91+AD91+AE91+AF91+AG91</f>
        <v>261955.177</v>
      </c>
      <c r="AI91" s="50">
        <v>2030</v>
      </c>
    </row>
    <row r="92" spans="1:35" s="13" customFormat="1" ht="46.5" customHeight="1">
      <c r="A92" s="19">
        <v>6</v>
      </c>
      <c r="B92" s="19">
        <v>0</v>
      </c>
      <c r="C92" s="19">
        <v>1</v>
      </c>
      <c r="D92" s="21" t="s">
        <v>23</v>
      </c>
      <c r="E92" s="21" t="s">
        <v>23</v>
      </c>
      <c r="F92" s="21" t="s">
        <v>23</v>
      </c>
      <c r="G92" s="21" t="s">
        <v>23</v>
      </c>
      <c r="H92" s="21" t="s">
        <v>23</v>
      </c>
      <c r="I92" s="21" t="s">
        <v>23</v>
      </c>
      <c r="J92" s="21" t="s">
        <v>23</v>
      </c>
      <c r="K92" s="21" t="s">
        <v>23</v>
      </c>
      <c r="L92" s="21" t="s">
        <v>23</v>
      </c>
      <c r="M92" s="21" t="s">
        <v>23</v>
      </c>
      <c r="N92" s="21" t="s">
        <v>23</v>
      </c>
      <c r="O92" s="21" t="s">
        <v>23</v>
      </c>
      <c r="P92" s="21" t="s">
        <v>23</v>
      </c>
      <c r="Q92" s="21" t="s">
        <v>23</v>
      </c>
      <c r="R92" s="19">
        <v>2</v>
      </c>
      <c r="S92" s="19">
        <v>0</v>
      </c>
      <c r="T92" s="19">
        <v>6</v>
      </c>
      <c r="U92" s="19">
        <v>0</v>
      </c>
      <c r="V92" s="19">
        <v>3</v>
      </c>
      <c r="W92" s="19">
        <v>0</v>
      </c>
      <c r="X92" s="19">
        <v>1</v>
      </c>
      <c r="Y92" s="19" t="s">
        <v>96</v>
      </c>
      <c r="Z92" s="19" t="s">
        <v>12</v>
      </c>
      <c r="AA92" s="33">
        <v>0</v>
      </c>
      <c r="AB92" s="33">
        <v>0</v>
      </c>
      <c r="AC92" s="32">
        <v>1</v>
      </c>
      <c r="AD92" s="32">
        <v>0</v>
      </c>
      <c r="AE92" s="32">
        <v>0</v>
      </c>
      <c r="AF92" s="33">
        <v>0</v>
      </c>
      <c r="AG92" s="33">
        <v>0</v>
      </c>
      <c r="AH92" s="33">
        <v>1</v>
      </c>
      <c r="AI92" s="19">
        <v>2030</v>
      </c>
    </row>
    <row r="93" spans="1:35" s="13" customFormat="1" ht="47.25">
      <c r="A93" s="41">
        <v>6</v>
      </c>
      <c r="B93" s="41">
        <v>0</v>
      </c>
      <c r="C93" s="41">
        <v>1</v>
      </c>
      <c r="D93" s="42">
        <v>0</v>
      </c>
      <c r="E93" s="42">
        <v>5</v>
      </c>
      <c r="F93" s="42">
        <v>0</v>
      </c>
      <c r="G93" s="42">
        <v>1</v>
      </c>
      <c r="H93" s="42">
        <v>0</v>
      </c>
      <c r="I93" s="41">
        <v>4</v>
      </c>
      <c r="J93" s="41">
        <v>3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1">
        <v>0</v>
      </c>
      <c r="X93" s="41">
        <v>0</v>
      </c>
      <c r="Y93" s="41" t="s">
        <v>100</v>
      </c>
      <c r="Z93" s="62" t="s">
        <v>15</v>
      </c>
      <c r="AA93" s="68">
        <f t="shared" ref="AA93:AG93" si="24">AA94+AA100</f>
        <v>5906.4</v>
      </c>
      <c r="AB93" s="68">
        <f>AB94+AB100</f>
        <v>17148.120000000003</v>
      </c>
      <c r="AC93" s="80">
        <f t="shared" si="24"/>
        <v>0</v>
      </c>
      <c r="AD93" s="80">
        <f t="shared" si="24"/>
        <v>0</v>
      </c>
      <c r="AE93" s="80">
        <f t="shared" si="24"/>
        <v>0</v>
      </c>
      <c r="AF93" s="68">
        <f t="shared" si="24"/>
        <v>0</v>
      </c>
      <c r="AG93" s="68">
        <f t="shared" si="24"/>
        <v>0</v>
      </c>
      <c r="AH93" s="68">
        <f>AB93+AC93+AD93+AE93+AF93+AG93</f>
        <v>17148.120000000003</v>
      </c>
      <c r="AI93" s="62">
        <v>2025</v>
      </c>
    </row>
    <row r="94" spans="1:35" s="13" customFormat="1" ht="42.75">
      <c r="A94" s="41">
        <v>6</v>
      </c>
      <c r="B94" s="41">
        <v>0</v>
      </c>
      <c r="C94" s="41">
        <v>1</v>
      </c>
      <c r="D94" s="42">
        <v>0</v>
      </c>
      <c r="E94" s="42">
        <v>5</v>
      </c>
      <c r="F94" s="42">
        <v>0</v>
      </c>
      <c r="G94" s="42">
        <v>1</v>
      </c>
      <c r="H94" s="42">
        <v>0</v>
      </c>
      <c r="I94" s="41">
        <v>4</v>
      </c>
      <c r="J94" s="41">
        <v>3</v>
      </c>
      <c r="K94" s="41">
        <v>0</v>
      </c>
      <c r="L94" s="41">
        <v>1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3</v>
      </c>
      <c r="S94" s="41">
        <v>0</v>
      </c>
      <c r="T94" s="41">
        <v>1</v>
      </c>
      <c r="U94" s="41">
        <v>0</v>
      </c>
      <c r="V94" s="41">
        <v>0</v>
      </c>
      <c r="W94" s="41">
        <v>0</v>
      </c>
      <c r="X94" s="41">
        <v>0</v>
      </c>
      <c r="Y94" s="34" t="s">
        <v>101</v>
      </c>
      <c r="Z94" s="34" t="s">
        <v>15</v>
      </c>
      <c r="AA94" s="38">
        <f t="shared" ref="AA94:AG95" si="25">AA96+AA98</f>
        <v>5906.4</v>
      </c>
      <c r="AB94" s="38">
        <f t="shared" si="25"/>
        <v>11865.04</v>
      </c>
      <c r="AC94" s="40">
        <f t="shared" si="25"/>
        <v>0</v>
      </c>
      <c r="AD94" s="40">
        <f t="shared" si="25"/>
        <v>0</v>
      </c>
      <c r="AE94" s="40">
        <f t="shared" si="25"/>
        <v>0</v>
      </c>
      <c r="AF94" s="38">
        <f t="shared" si="25"/>
        <v>0</v>
      </c>
      <c r="AG94" s="38">
        <f t="shared" si="25"/>
        <v>0</v>
      </c>
      <c r="AH94" s="38">
        <f>AB94+AC94+AD94+AE94+AG94</f>
        <v>11865.04</v>
      </c>
      <c r="AI94" s="34">
        <v>2025</v>
      </c>
    </row>
    <row r="95" spans="1:35" s="13" customFormat="1" ht="36" customHeight="1">
      <c r="A95" s="19">
        <v>6</v>
      </c>
      <c r="B95" s="19">
        <v>0</v>
      </c>
      <c r="C95" s="19">
        <v>1</v>
      </c>
      <c r="D95" s="21" t="s">
        <v>23</v>
      </c>
      <c r="E95" s="21" t="s">
        <v>23</v>
      </c>
      <c r="F95" s="21" t="s">
        <v>23</v>
      </c>
      <c r="G95" s="21" t="s">
        <v>23</v>
      </c>
      <c r="H95" s="21" t="s">
        <v>23</v>
      </c>
      <c r="I95" s="21" t="s">
        <v>23</v>
      </c>
      <c r="J95" s="21" t="s">
        <v>23</v>
      </c>
      <c r="K95" s="21" t="s">
        <v>23</v>
      </c>
      <c r="L95" s="21" t="s">
        <v>23</v>
      </c>
      <c r="M95" s="21" t="s">
        <v>23</v>
      </c>
      <c r="N95" s="21" t="s">
        <v>23</v>
      </c>
      <c r="O95" s="21" t="s">
        <v>23</v>
      </c>
      <c r="P95" s="21" t="s">
        <v>23</v>
      </c>
      <c r="Q95" s="21" t="s">
        <v>23</v>
      </c>
      <c r="R95" s="41">
        <v>3</v>
      </c>
      <c r="S95" s="41">
        <v>0</v>
      </c>
      <c r="T95" s="41">
        <v>1</v>
      </c>
      <c r="U95" s="41">
        <v>0</v>
      </c>
      <c r="V95" s="41">
        <v>0</v>
      </c>
      <c r="W95" s="41">
        <v>0</v>
      </c>
      <c r="X95" s="50">
        <v>1</v>
      </c>
      <c r="Y95" s="19" t="s">
        <v>102</v>
      </c>
      <c r="Z95" s="19" t="s">
        <v>12</v>
      </c>
      <c r="AA95" s="33">
        <f t="shared" si="25"/>
        <v>784</v>
      </c>
      <c r="AB95" s="33">
        <f t="shared" si="25"/>
        <v>724</v>
      </c>
      <c r="AC95" s="32">
        <f t="shared" si="25"/>
        <v>0</v>
      </c>
      <c r="AD95" s="32">
        <f t="shared" si="25"/>
        <v>0</v>
      </c>
      <c r="AE95" s="32">
        <f t="shared" si="25"/>
        <v>0</v>
      </c>
      <c r="AF95" s="33">
        <f t="shared" si="25"/>
        <v>0</v>
      </c>
      <c r="AG95" s="33">
        <f t="shared" si="25"/>
        <v>0</v>
      </c>
      <c r="AH95" s="33">
        <f>AB95+AC95+AD95+AE95+AF95+AG95</f>
        <v>724</v>
      </c>
      <c r="AI95" s="19">
        <v>2025</v>
      </c>
    </row>
    <row r="96" spans="1:35" s="13" customFormat="1" ht="88.5" customHeight="1">
      <c r="A96" s="69">
        <v>6</v>
      </c>
      <c r="B96" s="69">
        <v>0</v>
      </c>
      <c r="C96" s="69">
        <v>1</v>
      </c>
      <c r="D96" s="70">
        <v>0</v>
      </c>
      <c r="E96" s="70">
        <v>5</v>
      </c>
      <c r="F96" s="70">
        <v>0</v>
      </c>
      <c r="G96" s="70">
        <v>1</v>
      </c>
      <c r="H96" s="70">
        <v>0</v>
      </c>
      <c r="I96" s="69">
        <v>4</v>
      </c>
      <c r="J96" s="69">
        <v>3</v>
      </c>
      <c r="K96" s="69">
        <v>0</v>
      </c>
      <c r="L96" s="69">
        <v>1</v>
      </c>
      <c r="M96" s="69">
        <v>2</v>
      </c>
      <c r="N96" s="69">
        <v>0</v>
      </c>
      <c r="O96" s="69">
        <v>0</v>
      </c>
      <c r="P96" s="69">
        <v>1</v>
      </c>
      <c r="Q96" s="69">
        <v>0</v>
      </c>
      <c r="R96" s="50">
        <v>3</v>
      </c>
      <c r="S96" s="50">
        <v>0</v>
      </c>
      <c r="T96" s="50">
        <v>1</v>
      </c>
      <c r="U96" s="50">
        <v>0</v>
      </c>
      <c r="V96" s="50">
        <v>1</v>
      </c>
      <c r="W96" s="50">
        <v>0</v>
      </c>
      <c r="X96" s="50">
        <v>0</v>
      </c>
      <c r="Y96" s="50" t="s">
        <v>103</v>
      </c>
      <c r="Z96" s="50" t="s">
        <v>104</v>
      </c>
      <c r="AA96" s="55">
        <v>3019</v>
      </c>
      <c r="AB96" s="55">
        <v>4856.17</v>
      </c>
      <c r="AC96" s="47">
        <v>0</v>
      </c>
      <c r="AD96" s="47">
        <v>0</v>
      </c>
      <c r="AE96" s="47">
        <v>0</v>
      </c>
      <c r="AF96" s="55">
        <v>0</v>
      </c>
      <c r="AG96" s="55">
        <v>0</v>
      </c>
      <c r="AH96" s="55">
        <f>AB96+AC96+AD96+AE96+AF96+AG96</f>
        <v>4856.17</v>
      </c>
      <c r="AI96" s="50">
        <v>2025</v>
      </c>
    </row>
    <row r="97" spans="1:35" s="13" customFormat="1" ht="40.5" customHeight="1">
      <c r="A97" s="19">
        <v>6</v>
      </c>
      <c r="B97" s="19">
        <v>0</v>
      </c>
      <c r="C97" s="19">
        <v>1</v>
      </c>
      <c r="D97" s="21" t="s">
        <v>23</v>
      </c>
      <c r="E97" s="21" t="s">
        <v>23</v>
      </c>
      <c r="F97" s="21" t="s">
        <v>23</v>
      </c>
      <c r="G97" s="21" t="s">
        <v>23</v>
      </c>
      <c r="H97" s="21" t="s">
        <v>23</v>
      </c>
      <c r="I97" s="21" t="s">
        <v>23</v>
      </c>
      <c r="J97" s="21" t="s">
        <v>23</v>
      </c>
      <c r="K97" s="21" t="s">
        <v>23</v>
      </c>
      <c r="L97" s="21" t="s">
        <v>23</v>
      </c>
      <c r="M97" s="21" t="s">
        <v>23</v>
      </c>
      <c r="N97" s="21" t="s">
        <v>23</v>
      </c>
      <c r="O97" s="21" t="s">
        <v>23</v>
      </c>
      <c r="P97" s="21" t="s">
        <v>23</v>
      </c>
      <c r="Q97" s="21" t="s">
        <v>23</v>
      </c>
      <c r="R97" s="50">
        <v>3</v>
      </c>
      <c r="S97" s="50">
        <v>0</v>
      </c>
      <c r="T97" s="50">
        <v>1</v>
      </c>
      <c r="U97" s="50">
        <v>0</v>
      </c>
      <c r="V97" s="50">
        <v>1</v>
      </c>
      <c r="W97" s="50">
        <v>0</v>
      </c>
      <c r="X97" s="19">
        <v>1</v>
      </c>
      <c r="Y97" s="19" t="s">
        <v>105</v>
      </c>
      <c r="Z97" s="19" t="s">
        <v>12</v>
      </c>
      <c r="AA97" s="33">
        <v>780</v>
      </c>
      <c r="AB97" s="33">
        <v>712</v>
      </c>
      <c r="AC97" s="32">
        <v>0</v>
      </c>
      <c r="AD97" s="32">
        <v>0</v>
      </c>
      <c r="AE97" s="32">
        <v>0</v>
      </c>
      <c r="AF97" s="33">
        <v>0</v>
      </c>
      <c r="AG97" s="33">
        <v>0</v>
      </c>
      <c r="AH97" s="33">
        <f>AB97+AC97+AD97+AE97+AF97+AG97</f>
        <v>712</v>
      </c>
      <c r="AI97" s="19">
        <v>2025</v>
      </c>
    </row>
    <row r="98" spans="1:35" s="13" customFormat="1" ht="55.5" customHeight="1">
      <c r="A98" s="69">
        <v>6</v>
      </c>
      <c r="B98" s="69">
        <v>0</v>
      </c>
      <c r="C98" s="69">
        <v>1</v>
      </c>
      <c r="D98" s="70">
        <v>0</v>
      </c>
      <c r="E98" s="70">
        <v>5</v>
      </c>
      <c r="F98" s="70">
        <v>0</v>
      </c>
      <c r="G98" s="70">
        <v>1</v>
      </c>
      <c r="H98" s="70">
        <v>0</v>
      </c>
      <c r="I98" s="69">
        <v>4</v>
      </c>
      <c r="J98" s="69">
        <v>3</v>
      </c>
      <c r="K98" s="69">
        <v>0</v>
      </c>
      <c r="L98" s="69">
        <v>1</v>
      </c>
      <c r="M98" s="69">
        <v>2</v>
      </c>
      <c r="N98" s="69">
        <v>0</v>
      </c>
      <c r="O98" s="69">
        <v>0</v>
      </c>
      <c r="P98" s="69">
        <v>2</v>
      </c>
      <c r="Q98" s="69">
        <v>0</v>
      </c>
      <c r="R98" s="50">
        <v>3</v>
      </c>
      <c r="S98" s="50">
        <v>0</v>
      </c>
      <c r="T98" s="50">
        <v>1</v>
      </c>
      <c r="U98" s="50">
        <v>0</v>
      </c>
      <c r="V98" s="50">
        <v>2</v>
      </c>
      <c r="W98" s="50">
        <v>0</v>
      </c>
      <c r="X98" s="50">
        <v>0</v>
      </c>
      <c r="Y98" s="50" t="s">
        <v>106</v>
      </c>
      <c r="Z98" s="50" t="s">
        <v>15</v>
      </c>
      <c r="AA98" s="55">
        <v>2887.4</v>
      </c>
      <c r="AB98" s="55">
        <v>7008.87</v>
      </c>
      <c r="AC98" s="47">
        <v>0</v>
      </c>
      <c r="AD98" s="47">
        <v>0</v>
      </c>
      <c r="AE98" s="47">
        <v>0</v>
      </c>
      <c r="AF98" s="55">
        <v>0</v>
      </c>
      <c r="AG98" s="55">
        <v>0</v>
      </c>
      <c r="AH98" s="55">
        <f>AB98+AC98+AD98+AE98+AF98+AG98</f>
        <v>7008.87</v>
      </c>
      <c r="AI98" s="50">
        <v>2025</v>
      </c>
    </row>
    <row r="99" spans="1:35" s="13" customFormat="1" ht="37.5" customHeight="1">
      <c r="A99" s="19">
        <v>6</v>
      </c>
      <c r="B99" s="19">
        <v>0</v>
      </c>
      <c r="C99" s="19">
        <v>1</v>
      </c>
      <c r="D99" s="21" t="s">
        <v>23</v>
      </c>
      <c r="E99" s="21" t="s">
        <v>23</v>
      </c>
      <c r="F99" s="21" t="s">
        <v>23</v>
      </c>
      <c r="G99" s="21" t="s">
        <v>23</v>
      </c>
      <c r="H99" s="21" t="s">
        <v>23</v>
      </c>
      <c r="I99" s="21" t="s">
        <v>23</v>
      </c>
      <c r="J99" s="21" t="s">
        <v>23</v>
      </c>
      <c r="K99" s="21" t="s">
        <v>23</v>
      </c>
      <c r="L99" s="21" t="s">
        <v>23</v>
      </c>
      <c r="M99" s="21" t="s">
        <v>23</v>
      </c>
      <c r="N99" s="21" t="s">
        <v>23</v>
      </c>
      <c r="O99" s="21" t="s">
        <v>23</v>
      </c>
      <c r="P99" s="21" t="s">
        <v>23</v>
      </c>
      <c r="Q99" s="21" t="s">
        <v>23</v>
      </c>
      <c r="R99" s="50">
        <v>3</v>
      </c>
      <c r="S99" s="50">
        <v>0</v>
      </c>
      <c r="T99" s="50">
        <v>1</v>
      </c>
      <c r="U99" s="50">
        <v>0</v>
      </c>
      <c r="V99" s="19">
        <v>2</v>
      </c>
      <c r="W99" s="19">
        <v>0</v>
      </c>
      <c r="X99" s="19">
        <v>1</v>
      </c>
      <c r="Y99" s="19" t="s">
        <v>107</v>
      </c>
      <c r="Z99" s="19" t="s">
        <v>12</v>
      </c>
      <c r="AA99" s="33">
        <v>4</v>
      </c>
      <c r="AB99" s="33">
        <v>12</v>
      </c>
      <c r="AC99" s="32">
        <v>0</v>
      </c>
      <c r="AD99" s="32">
        <v>0</v>
      </c>
      <c r="AE99" s="32">
        <v>0</v>
      </c>
      <c r="AF99" s="33">
        <v>0</v>
      </c>
      <c r="AG99" s="33">
        <v>0</v>
      </c>
      <c r="AH99" s="33">
        <f>AB99+AC99+AE99+AF99+AG99</f>
        <v>12</v>
      </c>
      <c r="AI99" s="19">
        <v>2025</v>
      </c>
    </row>
    <row r="100" spans="1:35" s="13" customFormat="1" ht="38.25" customHeight="1">
      <c r="A100" s="41">
        <v>6</v>
      </c>
      <c r="B100" s="41">
        <v>0</v>
      </c>
      <c r="C100" s="41">
        <v>1</v>
      </c>
      <c r="D100" s="42">
        <v>0</v>
      </c>
      <c r="E100" s="42">
        <v>5</v>
      </c>
      <c r="F100" s="42">
        <v>0</v>
      </c>
      <c r="G100" s="42">
        <v>1</v>
      </c>
      <c r="H100" s="42">
        <v>0</v>
      </c>
      <c r="I100" s="41">
        <v>4</v>
      </c>
      <c r="J100" s="41">
        <v>3</v>
      </c>
      <c r="K100" s="41">
        <v>0</v>
      </c>
      <c r="L100" s="41">
        <v>2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34">
        <v>3</v>
      </c>
      <c r="S100" s="34">
        <v>0</v>
      </c>
      <c r="T100" s="34">
        <v>2</v>
      </c>
      <c r="U100" s="34">
        <v>0</v>
      </c>
      <c r="V100" s="34">
        <v>0</v>
      </c>
      <c r="W100" s="34">
        <v>0</v>
      </c>
      <c r="X100" s="34">
        <v>0</v>
      </c>
      <c r="Y100" s="34" t="s">
        <v>108</v>
      </c>
      <c r="Z100" s="34" t="s">
        <v>15</v>
      </c>
      <c r="AA100" s="71">
        <v>0</v>
      </c>
      <c r="AB100" s="38">
        <f>AB102</f>
        <v>5283.08</v>
      </c>
      <c r="AC100" s="81">
        <v>0</v>
      </c>
      <c r="AD100" s="81">
        <v>0</v>
      </c>
      <c r="AE100" s="81">
        <v>0</v>
      </c>
      <c r="AF100" s="71">
        <v>0</v>
      </c>
      <c r="AG100" s="71">
        <v>0</v>
      </c>
      <c r="AH100" s="38">
        <f>AB100+AC100+AD100+AE100+AF100+AG100</f>
        <v>5283.08</v>
      </c>
      <c r="AI100" s="34">
        <v>2025</v>
      </c>
    </row>
    <row r="101" spans="1:35" s="13" customFormat="1" ht="37.5" customHeight="1">
      <c r="A101" s="19">
        <v>6</v>
      </c>
      <c r="B101" s="19">
        <v>0</v>
      </c>
      <c r="C101" s="19">
        <v>1</v>
      </c>
      <c r="D101" s="21" t="s">
        <v>23</v>
      </c>
      <c r="E101" s="21" t="s">
        <v>23</v>
      </c>
      <c r="F101" s="21" t="s">
        <v>23</v>
      </c>
      <c r="G101" s="21" t="s">
        <v>23</v>
      </c>
      <c r="H101" s="21" t="s">
        <v>23</v>
      </c>
      <c r="I101" s="21" t="s">
        <v>23</v>
      </c>
      <c r="J101" s="21" t="s">
        <v>23</v>
      </c>
      <c r="K101" s="21" t="s">
        <v>23</v>
      </c>
      <c r="L101" s="21" t="s">
        <v>23</v>
      </c>
      <c r="M101" s="21" t="s">
        <v>23</v>
      </c>
      <c r="N101" s="21" t="s">
        <v>23</v>
      </c>
      <c r="O101" s="21" t="s">
        <v>23</v>
      </c>
      <c r="P101" s="21" t="s">
        <v>23</v>
      </c>
      <c r="Q101" s="21" t="s">
        <v>23</v>
      </c>
      <c r="R101" s="19">
        <v>3</v>
      </c>
      <c r="S101" s="19">
        <v>0</v>
      </c>
      <c r="T101" s="19">
        <v>2</v>
      </c>
      <c r="U101" s="19">
        <v>0</v>
      </c>
      <c r="V101" s="19">
        <v>0</v>
      </c>
      <c r="W101" s="19">
        <v>0</v>
      </c>
      <c r="X101" s="19">
        <v>1</v>
      </c>
      <c r="Y101" s="19" t="s">
        <v>109</v>
      </c>
      <c r="Z101" s="19" t="s">
        <v>12</v>
      </c>
      <c r="AA101" s="33">
        <v>0</v>
      </c>
      <c r="AB101" s="33">
        <f t="shared" ref="AB101:AG101" si="26">AB103</f>
        <v>2</v>
      </c>
      <c r="AC101" s="32">
        <f t="shared" si="26"/>
        <v>0</v>
      </c>
      <c r="AD101" s="32">
        <f t="shared" si="26"/>
        <v>0</v>
      </c>
      <c r="AE101" s="32">
        <f t="shared" si="26"/>
        <v>0</v>
      </c>
      <c r="AF101" s="33">
        <f t="shared" si="26"/>
        <v>0</v>
      </c>
      <c r="AG101" s="33">
        <f t="shared" si="26"/>
        <v>0</v>
      </c>
      <c r="AH101" s="33">
        <f>AB101+AC101+AD101+AE101+AF101+AG101</f>
        <v>2</v>
      </c>
      <c r="AI101" s="19">
        <v>2025</v>
      </c>
    </row>
    <row r="102" spans="1:35" s="13" customFormat="1" ht="62.25" customHeight="1">
      <c r="A102" s="69">
        <v>6</v>
      </c>
      <c r="B102" s="69">
        <v>0</v>
      </c>
      <c r="C102" s="69">
        <v>1</v>
      </c>
      <c r="D102" s="70">
        <v>0</v>
      </c>
      <c r="E102" s="70">
        <v>5</v>
      </c>
      <c r="F102" s="70">
        <v>0</v>
      </c>
      <c r="G102" s="70">
        <v>1</v>
      </c>
      <c r="H102" s="70">
        <v>0</v>
      </c>
      <c r="I102" s="69">
        <v>4</v>
      </c>
      <c r="J102" s="69">
        <v>3</v>
      </c>
      <c r="K102" s="69">
        <v>0</v>
      </c>
      <c r="L102" s="69">
        <v>2</v>
      </c>
      <c r="M102" s="69">
        <v>2</v>
      </c>
      <c r="N102" s="69">
        <v>0</v>
      </c>
      <c r="O102" s="69">
        <v>0</v>
      </c>
      <c r="P102" s="69">
        <v>1</v>
      </c>
      <c r="Q102" s="69">
        <v>0</v>
      </c>
      <c r="R102" s="50">
        <v>3</v>
      </c>
      <c r="S102" s="50">
        <v>0</v>
      </c>
      <c r="T102" s="50">
        <v>2</v>
      </c>
      <c r="U102" s="50">
        <v>0</v>
      </c>
      <c r="V102" s="50">
        <v>1</v>
      </c>
      <c r="W102" s="50">
        <v>0</v>
      </c>
      <c r="X102" s="50">
        <v>0</v>
      </c>
      <c r="Y102" s="50" t="s">
        <v>110</v>
      </c>
      <c r="Z102" s="50" t="s">
        <v>104</v>
      </c>
      <c r="AA102" s="55">
        <v>0</v>
      </c>
      <c r="AB102" s="55">
        <v>5283.08</v>
      </c>
      <c r="AC102" s="47">
        <v>0</v>
      </c>
      <c r="AD102" s="47">
        <v>0</v>
      </c>
      <c r="AE102" s="47">
        <v>0</v>
      </c>
      <c r="AF102" s="55">
        <v>0</v>
      </c>
      <c r="AG102" s="55">
        <v>0</v>
      </c>
      <c r="AH102" s="55">
        <f>AB102+AC102+AD102+AE102+AF102+AG102</f>
        <v>5283.08</v>
      </c>
      <c r="AI102" s="50">
        <v>2025</v>
      </c>
    </row>
    <row r="103" spans="1:35" s="13" customFormat="1" ht="35.25" customHeight="1">
      <c r="A103" s="19">
        <v>6</v>
      </c>
      <c r="B103" s="19">
        <v>0</v>
      </c>
      <c r="C103" s="19">
        <v>1</v>
      </c>
      <c r="D103" s="21" t="s">
        <v>23</v>
      </c>
      <c r="E103" s="21" t="s">
        <v>23</v>
      </c>
      <c r="F103" s="21" t="s">
        <v>23</v>
      </c>
      <c r="G103" s="21" t="s">
        <v>23</v>
      </c>
      <c r="H103" s="21" t="s">
        <v>23</v>
      </c>
      <c r="I103" s="21" t="s">
        <v>23</v>
      </c>
      <c r="J103" s="21" t="s">
        <v>23</v>
      </c>
      <c r="K103" s="21" t="s">
        <v>23</v>
      </c>
      <c r="L103" s="21" t="s">
        <v>23</v>
      </c>
      <c r="M103" s="21" t="s">
        <v>23</v>
      </c>
      <c r="N103" s="21" t="s">
        <v>23</v>
      </c>
      <c r="O103" s="21" t="s">
        <v>23</v>
      </c>
      <c r="P103" s="21" t="s">
        <v>23</v>
      </c>
      <c r="Q103" s="21" t="s">
        <v>23</v>
      </c>
      <c r="R103" s="19">
        <v>3</v>
      </c>
      <c r="S103" s="19">
        <v>0</v>
      </c>
      <c r="T103" s="19">
        <v>2</v>
      </c>
      <c r="U103" s="19">
        <v>0</v>
      </c>
      <c r="V103" s="19">
        <v>1</v>
      </c>
      <c r="W103" s="19">
        <v>0</v>
      </c>
      <c r="X103" s="19">
        <v>1</v>
      </c>
      <c r="Y103" s="19" t="s">
        <v>111</v>
      </c>
      <c r="Z103" s="19" t="s">
        <v>12</v>
      </c>
      <c r="AA103" s="33">
        <v>0</v>
      </c>
      <c r="AB103" s="33">
        <v>2</v>
      </c>
      <c r="AC103" s="32">
        <v>0</v>
      </c>
      <c r="AD103" s="32">
        <v>0</v>
      </c>
      <c r="AE103" s="32">
        <v>0</v>
      </c>
      <c r="AF103" s="33">
        <v>0</v>
      </c>
      <c r="AG103" s="33">
        <v>0</v>
      </c>
      <c r="AH103" s="33">
        <f>AB103+AC103+AD103+AE103+AF103+AG103</f>
        <v>2</v>
      </c>
      <c r="AI103" s="19">
        <v>2025</v>
      </c>
    </row>
    <row r="104" spans="1:35" s="13" customForma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7"/>
      <c r="R104" s="17"/>
      <c r="S104" s="17"/>
      <c r="T104" s="17"/>
      <c r="U104" s="17"/>
      <c r="V104" s="17"/>
      <c r="W104" s="17"/>
      <c r="X104" s="17"/>
      <c r="Y104" s="14"/>
      <c r="Z104" s="14"/>
      <c r="AA104" s="30"/>
      <c r="AB104" s="14"/>
      <c r="AC104" s="30"/>
      <c r="AD104" s="82"/>
      <c r="AE104" s="30"/>
      <c r="AF104" s="14"/>
      <c r="AG104" s="14"/>
      <c r="AH104" s="14"/>
    </row>
    <row r="105" spans="1:35" s="13" customForma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7"/>
      <c r="R105" s="17"/>
      <c r="S105" s="17"/>
      <c r="T105" s="17"/>
      <c r="U105" s="17"/>
      <c r="V105" s="17"/>
      <c r="W105" s="17"/>
      <c r="X105" s="17"/>
      <c r="Y105" s="14"/>
      <c r="Z105" s="14"/>
      <c r="AA105" s="30"/>
      <c r="AB105" s="14"/>
      <c r="AC105" s="30"/>
      <c r="AD105" s="82"/>
      <c r="AE105" s="30"/>
      <c r="AF105" s="14"/>
      <c r="AG105" s="14"/>
      <c r="AH105" s="14"/>
    </row>
    <row r="106" spans="1:35" s="13" customForma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7"/>
      <c r="R106" s="17"/>
      <c r="S106" s="17"/>
      <c r="T106" s="17"/>
      <c r="U106" s="17"/>
      <c r="V106" s="17"/>
      <c r="W106" s="17"/>
      <c r="X106" s="17"/>
      <c r="Y106" s="14"/>
      <c r="Z106" s="14"/>
      <c r="AA106" s="30"/>
      <c r="AB106" s="14"/>
      <c r="AC106" s="30"/>
      <c r="AD106" s="82"/>
      <c r="AE106" s="30"/>
      <c r="AF106" s="14"/>
      <c r="AG106" s="14"/>
      <c r="AH106" s="14"/>
    </row>
    <row r="107" spans="1:35" s="13" customForma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7"/>
      <c r="R107" s="17"/>
      <c r="S107" s="17"/>
      <c r="T107" s="17"/>
      <c r="U107" s="17"/>
      <c r="V107" s="17"/>
      <c r="W107" s="17"/>
      <c r="X107" s="17"/>
      <c r="Y107" s="14"/>
      <c r="Z107" s="14"/>
      <c r="AA107" s="30"/>
      <c r="AB107" s="14"/>
      <c r="AC107" s="30"/>
      <c r="AD107" s="82"/>
      <c r="AE107" s="30"/>
      <c r="AF107" s="14"/>
      <c r="AG107" s="14"/>
      <c r="AH107" s="14"/>
    </row>
    <row r="108" spans="1:35" s="13" customForma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7"/>
      <c r="R108" s="17"/>
      <c r="S108" s="17"/>
      <c r="T108" s="17"/>
      <c r="U108" s="17"/>
      <c r="V108" s="17"/>
      <c r="W108" s="17"/>
      <c r="X108" s="17"/>
      <c r="Y108" s="14"/>
      <c r="Z108" s="14"/>
      <c r="AA108" s="30"/>
      <c r="AB108" s="14"/>
      <c r="AC108" s="30"/>
      <c r="AD108" s="82"/>
      <c r="AE108" s="30"/>
      <c r="AF108" s="14"/>
      <c r="AG108" s="14"/>
      <c r="AH108" s="14"/>
    </row>
    <row r="109" spans="1:35" s="13" customForma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7"/>
      <c r="R109" s="17"/>
      <c r="S109" s="17"/>
      <c r="T109" s="17"/>
      <c r="U109" s="17"/>
      <c r="V109" s="17"/>
      <c r="W109" s="17"/>
      <c r="X109" s="17"/>
      <c r="Y109" s="14"/>
      <c r="Z109" s="14"/>
      <c r="AA109" s="30"/>
      <c r="AB109" s="14"/>
      <c r="AC109" s="30"/>
      <c r="AD109" s="82"/>
      <c r="AE109" s="30"/>
      <c r="AF109" s="14"/>
      <c r="AG109" s="14"/>
      <c r="AH109" s="14"/>
    </row>
    <row r="110" spans="1:35" s="13" customForma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7"/>
      <c r="R110" s="17"/>
      <c r="S110" s="17"/>
      <c r="T110" s="17"/>
      <c r="U110" s="17"/>
      <c r="V110" s="17"/>
      <c r="W110" s="17"/>
      <c r="X110" s="17"/>
      <c r="Y110" s="14"/>
      <c r="Z110" s="14"/>
      <c r="AA110" s="30"/>
      <c r="AB110" s="14"/>
      <c r="AC110" s="30"/>
      <c r="AD110" s="82"/>
      <c r="AE110" s="30"/>
      <c r="AF110" s="14"/>
      <c r="AG110" s="14"/>
      <c r="AH110" s="14"/>
    </row>
    <row r="111" spans="1:35" s="13" customForma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7"/>
      <c r="R111" s="17"/>
      <c r="S111" s="17"/>
      <c r="T111" s="17"/>
      <c r="U111" s="17"/>
      <c r="V111" s="17"/>
      <c r="W111" s="17"/>
      <c r="X111" s="17"/>
      <c r="Y111" s="14"/>
      <c r="Z111" s="14"/>
      <c r="AA111" s="30"/>
      <c r="AB111" s="14"/>
      <c r="AC111" s="30"/>
      <c r="AD111" s="82"/>
      <c r="AE111" s="30"/>
      <c r="AF111" s="14"/>
      <c r="AG111" s="14"/>
      <c r="AH111" s="14"/>
    </row>
    <row r="112" spans="1:35" s="13" customForma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7"/>
      <c r="R112" s="17"/>
      <c r="S112" s="17"/>
      <c r="T112" s="17"/>
      <c r="U112" s="17"/>
      <c r="V112" s="17"/>
      <c r="W112" s="17"/>
      <c r="X112" s="17"/>
      <c r="Y112" s="14"/>
      <c r="Z112" s="14"/>
      <c r="AA112" s="30"/>
      <c r="AB112" s="14"/>
      <c r="AC112" s="30"/>
      <c r="AD112" s="82"/>
      <c r="AE112" s="30"/>
      <c r="AF112" s="14"/>
      <c r="AG112" s="14"/>
      <c r="AH112" s="14"/>
    </row>
    <row r="113" spans="1:34" s="13" customForma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7"/>
      <c r="R113" s="17"/>
      <c r="S113" s="17"/>
      <c r="T113" s="17"/>
      <c r="U113" s="17"/>
      <c r="V113" s="17"/>
      <c r="W113" s="17"/>
      <c r="X113" s="17"/>
      <c r="Y113" s="14"/>
      <c r="Z113" s="14"/>
      <c r="AA113" s="30"/>
      <c r="AB113" s="14"/>
      <c r="AC113" s="30"/>
      <c r="AD113" s="82"/>
      <c r="AE113" s="30"/>
      <c r="AF113" s="14"/>
      <c r="AG113" s="14"/>
      <c r="AH113" s="14"/>
    </row>
    <row r="114" spans="1:34" s="13" customForma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7"/>
      <c r="R114" s="17"/>
      <c r="S114" s="17"/>
      <c r="T114" s="17"/>
      <c r="U114" s="17"/>
      <c r="V114" s="17"/>
      <c r="W114" s="17"/>
      <c r="X114" s="17"/>
      <c r="Y114" s="14"/>
      <c r="Z114" s="14"/>
      <c r="AA114" s="30"/>
      <c r="AB114" s="14"/>
      <c r="AC114" s="30"/>
      <c r="AD114" s="82"/>
      <c r="AE114" s="30"/>
      <c r="AF114" s="14"/>
      <c r="AG114" s="14"/>
      <c r="AH114" s="14"/>
    </row>
    <row r="115" spans="1:34" s="13" customForma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7"/>
      <c r="R115" s="17"/>
      <c r="S115" s="17"/>
      <c r="T115" s="17"/>
      <c r="U115" s="17"/>
      <c r="V115" s="17"/>
      <c r="W115" s="17"/>
      <c r="X115" s="17"/>
      <c r="Y115" s="14"/>
      <c r="Z115" s="14"/>
      <c r="AA115" s="30"/>
      <c r="AB115" s="14"/>
      <c r="AC115" s="30"/>
      <c r="AD115" s="82"/>
      <c r="AE115" s="30"/>
      <c r="AF115" s="14"/>
      <c r="AG115" s="14"/>
      <c r="AH115" s="14"/>
    </row>
    <row r="116" spans="1:34" s="13" customForma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7"/>
      <c r="R116" s="17"/>
      <c r="S116" s="17"/>
      <c r="T116" s="17"/>
      <c r="U116" s="17"/>
      <c r="V116" s="17"/>
      <c r="W116" s="17"/>
      <c r="X116" s="17"/>
      <c r="Y116" s="14"/>
      <c r="Z116" s="14"/>
      <c r="AA116" s="30"/>
      <c r="AB116" s="14"/>
      <c r="AC116" s="30"/>
      <c r="AD116" s="82"/>
      <c r="AE116" s="30"/>
      <c r="AF116" s="14"/>
      <c r="AG116" s="14"/>
      <c r="AH116" s="14"/>
    </row>
    <row r="117" spans="1:34" s="13" customForma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7"/>
      <c r="R117" s="17"/>
      <c r="S117" s="17"/>
      <c r="T117" s="17"/>
      <c r="U117" s="17"/>
      <c r="V117" s="17"/>
      <c r="W117" s="17"/>
      <c r="X117" s="17"/>
      <c r="Y117" s="14"/>
      <c r="Z117" s="14"/>
      <c r="AA117" s="30"/>
      <c r="AB117" s="14"/>
      <c r="AC117" s="30"/>
      <c r="AD117" s="82"/>
      <c r="AE117" s="30"/>
      <c r="AF117" s="14"/>
      <c r="AG117" s="14"/>
      <c r="AH117" s="14"/>
    </row>
    <row r="118" spans="1:34" s="13" customForma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7"/>
      <c r="R118" s="17"/>
      <c r="S118" s="17"/>
      <c r="T118" s="17"/>
      <c r="U118" s="17"/>
      <c r="V118" s="17"/>
      <c r="W118" s="17"/>
      <c r="X118" s="17"/>
      <c r="Y118" s="14"/>
      <c r="Z118" s="14"/>
      <c r="AA118" s="30"/>
      <c r="AB118" s="14"/>
      <c r="AC118" s="30"/>
      <c r="AD118" s="82"/>
      <c r="AE118" s="30"/>
      <c r="AF118" s="14"/>
      <c r="AG118" s="14"/>
      <c r="AH118" s="14"/>
    </row>
    <row r="119" spans="1:34" s="13" customForma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7"/>
      <c r="R119" s="17"/>
      <c r="S119" s="17"/>
      <c r="T119" s="17"/>
      <c r="U119" s="17"/>
      <c r="V119" s="17"/>
      <c r="W119" s="17"/>
      <c r="X119" s="17"/>
      <c r="Y119" s="14"/>
      <c r="Z119" s="14"/>
      <c r="AA119" s="30"/>
      <c r="AB119" s="14"/>
      <c r="AC119" s="30"/>
      <c r="AD119" s="82"/>
      <c r="AE119" s="30"/>
      <c r="AF119" s="14"/>
      <c r="AG119" s="14"/>
      <c r="AH119" s="14"/>
    </row>
    <row r="120" spans="1:34" s="13" customForma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7"/>
      <c r="R120" s="17"/>
      <c r="S120" s="17"/>
      <c r="T120" s="17"/>
      <c r="U120" s="17"/>
      <c r="V120" s="17"/>
      <c r="W120" s="17"/>
      <c r="X120" s="17"/>
      <c r="Y120" s="14"/>
      <c r="Z120" s="14"/>
      <c r="AA120" s="30"/>
      <c r="AB120" s="14"/>
      <c r="AC120" s="30"/>
      <c r="AD120" s="82"/>
      <c r="AE120" s="30"/>
      <c r="AF120" s="14"/>
      <c r="AG120" s="14"/>
      <c r="AH120" s="14"/>
    </row>
    <row r="121" spans="1:34" s="13" customForma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7"/>
      <c r="R121" s="17"/>
      <c r="S121" s="17"/>
      <c r="T121" s="17"/>
      <c r="U121" s="17"/>
      <c r="V121" s="17"/>
      <c r="W121" s="17"/>
      <c r="X121" s="17"/>
      <c r="Y121" s="14"/>
      <c r="Z121" s="14"/>
      <c r="AA121" s="30"/>
      <c r="AB121" s="14"/>
      <c r="AC121" s="30"/>
      <c r="AD121" s="82"/>
      <c r="AE121" s="30"/>
      <c r="AF121" s="14"/>
      <c r="AG121" s="14"/>
      <c r="AH121" s="14"/>
    </row>
    <row r="122" spans="1:34" s="13" customForma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7"/>
      <c r="R122" s="17"/>
      <c r="S122" s="17"/>
      <c r="T122" s="17"/>
      <c r="U122" s="17"/>
      <c r="V122" s="17"/>
      <c r="W122" s="17"/>
      <c r="X122" s="17"/>
      <c r="Y122" s="14"/>
      <c r="Z122" s="14"/>
      <c r="AA122" s="30"/>
      <c r="AB122" s="14"/>
      <c r="AC122" s="30"/>
      <c r="AD122" s="82"/>
      <c r="AE122" s="30"/>
      <c r="AF122" s="14"/>
      <c r="AG122" s="14"/>
      <c r="AH122" s="14"/>
    </row>
    <row r="123" spans="1:34" s="13" customForma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7"/>
      <c r="R123" s="17"/>
      <c r="S123" s="17"/>
      <c r="T123" s="17"/>
      <c r="U123" s="17"/>
      <c r="V123" s="17"/>
      <c r="W123" s="17"/>
      <c r="X123" s="17"/>
      <c r="Y123" s="14"/>
      <c r="Z123" s="14"/>
      <c r="AA123" s="30"/>
      <c r="AB123" s="14"/>
      <c r="AC123" s="30"/>
      <c r="AD123" s="82"/>
      <c r="AE123" s="30"/>
      <c r="AF123" s="14"/>
      <c r="AG123" s="14"/>
      <c r="AH123" s="14"/>
    </row>
    <row r="124" spans="1:34" s="13" customForma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7"/>
      <c r="R124" s="17"/>
      <c r="S124" s="17"/>
      <c r="T124" s="17"/>
      <c r="U124" s="17"/>
      <c r="V124" s="17"/>
      <c r="W124" s="17"/>
      <c r="X124" s="17"/>
      <c r="Y124" s="14"/>
      <c r="Z124" s="14"/>
      <c r="AA124" s="30"/>
      <c r="AB124" s="14"/>
      <c r="AC124" s="30"/>
      <c r="AD124" s="82"/>
      <c r="AE124" s="30"/>
      <c r="AF124" s="14"/>
      <c r="AG124" s="14"/>
      <c r="AH124" s="14"/>
    </row>
    <row r="125" spans="1:34" s="13" customForma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7"/>
      <c r="R125" s="17"/>
      <c r="S125" s="17"/>
      <c r="T125" s="17"/>
      <c r="U125" s="17"/>
      <c r="V125" s="17"/>
      <c r="W125" s="17"/>
      <c r="X125" s="17"/>
      <c r="Y125" s="14"/>
      <c r="Z125" s="14"/>
      <c r="AA125" s="30"/>
      <c r="AB125" s="14"/>
      <c r="AC125" s="30"/>
      <c r="AD125" s="82"/>
      <c r="AE125" s="30"/>
      <c r="AF125" s="14"/>
      <c r="AG125" s="14"/>
      <c r="AH125" s="14"/>
    </row>
    <row r="126" spans="1:34" s="13" customForma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7"/>
      <c r="R126" s="17"/>
      <c r="S126" s="17"/>
      <c r="T126" s="17"/>
      <c r="U126" s="17"/>
      <c r="V126" s="17"/>
      <c r="W126" s="17"/>
      <c r="X126" s="17"/>
      <c r="Y126" s="14"/>
      <c r="Z126" s="14"/>
      <c r="AA126" s="30"/>
      <c r="AB126" s="14"/>
      <c r="AC126" s="30"/>
      <c r="AD126" s="82"/>
      <c r="AE126" s="30"/>
      <c r="AF126" s="14"/>
      <c r="AG126" s="14"/>
      <c r="AH126" s="14"/>
    </row>
    <row r="127" spans="1:34" s="13" customForma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7"/>
      <c r="R127" s="17"/>
      <c r="S127" s="17"/>
      <c r="T127" s="17"/>
      <c r="U127" s="17"/>
      <c r="V127" s="17"/>
      <c r="W127" s="17"/>
      <c r="X127" s="17"/>
      <c r="Y127" s="14"/>
      <c r="Z127" s="14"/>
      <c r="AA127" s="30"/>
      <c r="AB127" s="14"/>
      <c r="AC127" s="30"/>
      <c r="AD127" s="82"/>
      <c r="AE127" s="30"/>
      <c r="AF127" s="14"/>
      <c r="AG127" s="14"/>
      <c r="AH127" s="14"/>
    </row>
    <row r="128" spans="1:34" s="13" customForma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7"/>
      <c r="R128" s="17"/>
      <c r="S128" s="17"/>
      <c r="T128" s="17"/>
      <c r="U128" s="17"/>
      <c r="V128" s="17"/>
      <c r="W128" s="17"/>
      <c r="X128" s="17"/>
      <c r="Y128" s="14"/>
      <c r="Z128" s="14"/>
      <c r="AA128" s="30"/>
      <c r="AB128" s="14"/>
      <c r="AC128" s="30"/>
      <c r="AD128" s="82"/>
      <c r="AE128" s="30"/>
      <c r="AF128" s="14"/>
      <c r="AG128" s="14"/>
      <c r="AH128" s="14"/>
    </row>
    <row r="129" spans="1:34" s="13" customForma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7"/>
      <c r="R129" s="17"/>
      <c r="S129" s="17"/>
      <c r="T129" s="17"/>
      <c r="U129" s="17"/>
      <c r="V129" s="17"/>
      <c r="W129" s="17"/>
      <c r="X129" s="17"/>
      <c r="Y129" s="14"/>
      <c r="Z129" s="14"/>
      <c r="AA129" s="30"/>
      <c r="AB129" s="14"/>
      <c r="AC129" s="30"/>
      <c r="AD129" s="82"/>
      <c r="AE129" s="30"/>
      <c r="AF129" s="14"/>
      <c r="AG129" s="14"/>
      <c r="AH129" s="14"/>
    </row>
    <row r="130" spans="1:34" s="13" customForma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7"/>
      <c r="R130" s="17"/>
      <c r="S130" s="17"/>
      <c r="T130" s="17"/>
      <c r="U130" s="17"/>
      <c r="V130" s="17"/>
      <c r="W130" s="17"/>
      <c r="X130" s="17"/>
      <c r="Y130" s="14"/>
      <c r="Z130" s="14"/>
      <c r="AA130" s="30"/>
      <c r="AB130" s="14"/>
      <c r="AC130" s="30"/>
      <c r="AD130" s="82"/>
      <c r="AE130" s="30"/>
      <c r="AF130" s="14"/>
      <c r="AG130" s="14"/>
      <c r="AH130" s="14"/>
    </row>
    <row r="131" spans="1:34" s="13" customForma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7"/>
      <c r="R131" s="17"/>
      <c r="S131" s="17"/>
      <c r="T131" s="17"/>
      <c r="U131" s="17"/>
      <c r="V131" s="17"/>
      <c r="W131" s="17"/>
      <c r="X131" s="17"/>
      <c r="Y131" s="14"/>
      <c r="Z131" s="14"/>
      <c r="AA131" s="30"/>
      <c r="AB131" s="14"/>
      <c r="AC131" s="30"/>
      <c r="AD131" s="82"/>
      <c r="AE131" s="30"/>
      <c r="AF131" s="14"/>
      <c r="AG131" s="14"/>
      <c r="AH131" s="14"/>
    </row>
    <row r="132" spans="1:34" s="13" customForma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7"/>
      <c r="R132" s="17"/>
      <c r="S132" s="17"/>
      <c r="T132" s="17"/>
      <c r="U132" s="17"/>
      <c r="V132" s="17"/>
      <c r="W132" s="17"/>
      <c r="X132" s="17"/>
      <c r="Y132" s="14"/>
      <c r="Z132" s="14"/>
      <c r="AA132" s="30"/>
      <c r="AB132" s="14"/>
      <c r="AC132" s="30"/>
      <c r="AD132" s="82"/>
      <c r="AE132" s="30"/>
      <c r="AF132" s="14"/>
      <c r="AG132" s="14"/>
      <c r="AH132" s="14"/>
    </row>
    <row r="133" spans="1:34" s="13" customForma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7"/>
      <c r="R133" s="17"/>
      <c r="S133" s="17"/>
      <c r="T133" s="17"/>
      <c r="U133" s="17"/>
      <c r="V133" s="17"/>
      <c r="W133" s="17"/>
      <c r="X133" s="17"/>
      <c r="Y133" s="14"/>
      <c r="Z133" s="14"/>
      <c r="AA133" s="30"/>
      <c r="AB133" s="14"/>
      <c r="AC133" s="30"/>
      <c r="AD133" s="82"/>
      <c r="AE133" s="30"/>
      <c r="AF133" s="14"/>
      <c r="AG133" s="14"/>
      <c r="AH133" s="14"/>
    </row>
    <row r="134" spans="1:34" s="13" customForma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7"/>
      <c r="R134" s="17"/>
      <c r="S134" s="17"/>
      <c r="T134" s="17"/>
      <c r="U134" s="17"/>
      <c r="V134" s="17"/>
      <c r="W134" s="17"/>
      <c r="X134" s="17"/>
      <c r="Y134" s="14"/>
      <c r="Z134" s="14"/>
      <c r="AA134" s="30"/>
      <c r="AB134" s="14"/>
      <c r="AC134" s="30"/>
      <c r="AD134" s="82"/>
      <c r="AE134" s="30"/>
      <c r="AF134" s="14"/>
      <c r="AG134" s="14"/>
      <c r="AH134" s="14"/>
    </row>
    <row r="135" spans="1:34" s="13" customForma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7"/>
      <c r="R135" s="17"/>
      <c r="S135" s="17"/>
      <c r="T135" s="17"/>
      <c r="U135" s="17"/>
      <c r="V135" s="17"/>
      <c r="W135" s="17"/>
      <c r="X135" s="17"/>
      <c r="Y135" s="14"/>
      <c r="Z135" s="14"/>
      <c r="AA135" s="30"/>
      <c r="AB135" s="14"/>
      <c r="AC135" s="30"/>
      <c r="AD135" s="82"/>
      <c r="AE135" s="30"/>
      <c r="AF135" s="14"/>
      <c r="AG135" s="14"/>
      <c r="AH135" s="14"/>
    </row>
    <row r="136" spans="1:34" s="13" customForma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7"/>
      <c r="R136" s="17"/>
      <c r="S136" s="17"/>
      <c r="T136" s="17"/>
      <c r="U136" s="17"/>
      <c r="V136" s="17"/>
      <c r="W136" s="17"/>
      <c r="X136" s="17"/>
      <c r="Y136" s="14"/>
      <c r="Z136" s="14"/>
      <c r="AA136" s="30"/>
      <c r="AB136" s="14"/>
      <c r="AC136" s="30"/>
      <c r="AD136" s="82"/>
      <c r="AE136" s="30"/>
      <c r="AF136" s="14"/>
      <c r="AG136" s="14"/>
      <c r="AH136" s="14"/>
    </row>
    <row r="137" spans="1:34" s="13" customForma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7"/>
      <c r="R137" s="17"/>
      <c r="S137" s="17"/>
      <c r="T137" s="17"/>
      <c r="U137" s="17"/>
      <c r="V137" s="17"/>
      <c r="W137" s="17"/>
      <c r="X137" s="17"/>
      <c r="Y137" s="14"/>
      <c r="Z137" s="14"/>
      <c r="AA137" s="30"/>
      <c r="AB137" s="14"/>
      <c r="AC137" s="30"/>
      <c r="AD137" s="82"/>
      <c r="AE137" s="30"/>
      <c r="AF137" s="14"/>
      <c r="AG137" s="14"/>
      <c r="AH137" s="14"/>
    </row>
    <row r="138" spans="1:34" s="13" customForma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7"/>
      <c r="R138" s="17"/>
      <c r="S138" s="17"/>
      <c r="T138" s="17"/>
      <c r="U138" s="17"/>
      <c r="V138" s="17"/>
      <c r="W138" s="17"/>
      <c r="X138" s="17"/>
      <c r="Y138" s="14"/>
      <c r="Z138" s="14"/>
      <c r="AA138" s="30"/>
      <c r="AB138" s="14"/>
      <c r="AC138" s="30"/>
      <c r="AD138" s="82"/>
      <c r="AE138" s="30"/>
      <c r="AF138" s="14"/>
      <c r="AG138" s="14"/>
      <c r="AH138" s="14"/>
    </row>
    <row r="139" spans="1:34" s="13" customForma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7"/>
      <c r="R139" s="17"/>
      <c r="S139" s="17"/>
      <c r="T139" s="17"/>
      <c r="U139" s="17"/>
      <c r="V139" s="17"/>
      <c r="W139" s="17"/>
      <c r="X139" s="17"/>
      <c r="Y139" s="14"/>
      <c r="Z139" s="14"/>
      <c r="AA139" s="30"/>
      <c r="AB139" s="14"/>
      <c r="AC139" s="30"/>
      <c r="AD139" s="82"/>
      <c r="AE139" s="30"/>
      <c r="AF139" s="14"/>
      <c r="AG139" s="14"/>
      <c r="AH139" s="14"/>
    </row>
    <row r="140" spans="1:34" s="13" customForma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7"/>
      <c r="R140" s="17"/>
      <c r="S140" s="17"/>
      <c r="T140" s="17"/>
      <c r="U140" s="17"/>
      <c r="V140" s="17"/>
      <c r="W140" s="17"/>
      <c r="X140" s="17"/>
      <c r="Y140" s="14"/>
      <c r="Z140" s="14"/>
      <c r="AA140" s="30"/>
      <c r="AB140" s="14"/>
      <c r="AC140" s="30"/>
      <c r="AD140" s="82"/>
      <c r="AE140" s="30"/>
      <c r="AF140" s="14"/>
      <c r="AG140" s="14"/>
      <c r="AH140" s="14"/>
    </row>
    <row r="141" spans="1:34" s="13" customForma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7"/>
      <c r="R141" s="17"/>
      <c r="S141" s="17"/>
      <c r="T141" s="17"/>
      <c r="U141" s="17"/>
      <c r="V141" s="17"/>
      <c r="W141" s="17"/>
      <c r="X141" s="17"/>
      <c r="Y141" s="14"/>
      <c r="Z141" s="14"/>
      <c r="AA141" s="30"/>
      <c r="AB141" s="14"/>
      <c r="AC141" s="30"/>
      <c r="AD141" s="82"/>
      <c r="AE141" s="30"/>
      <c r="AF141" s="14"/>
      <c r="AG141" s="14"/>
      <c r="AH141" s="14"/>
    </row>
    <row r="142" spans="1:34" s="13" customForma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7"/>
      <c r="R142" s="17"/>
      <c r="S142" s="17"/>
      <c r="T142" s="17"/>
      <c r="U142" s="17"/>
      <c r="V142" s="17"/>
      <c r="W142" s="17"/>
      <c r="X142" s="17"/>
      <c r="Y142" s="14"/>
      <c r="Z142" s="14"/>
      <c r="AA142" s="30"/>
      <c r="AB142" s="14"/>
      <c r="AC142" s="30"/>
      <c r="AD142" s="82"/>
      <c r="AE142" s="30"/>
      <c r="AF142" s="14"/>
      <c r="AG142" s="14"/>
      <c r="AH142" s="14"/>
    </row>
    <row r="143" spans="1:34" s="13" customForma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7"/>
      <c r="R143" s="17"/>
      <c r="S143" s="17"/>
      <c r="T143" s="17"/>
      <c r="U143" s="17"/>
      <c r="V143" s="17"/>
      <c r="W143" s="17"/>
      <c r="X143" s="17"/>
      <c r="Y143" s="14"/>
      <c r="Z143" s="14"/>
      <c r="AA143" s="30"/>
      <c r="AB143" s="14"/>
      <c r="AC143" s="30"/>
      <c r="AD143" s="82"/>
      <c r="AE143" s="30"/>
      <c r="AF143" s="14"/>
      <c r="AG143" s="14"/>
      <c r="AH143" s="14"/>
    </row>
    <row r="144" spans="1:34" s="13" customForma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7"/>
      <c r="R144" s="17"/>
      <c r="S144" s="17"/>
      <c r="T144" s="17"/>
      <c r="U144" s="17"/>
      <c r="V144" s="17"/>
      <c r="W144" s="17"/>
      <c r="X144" s="17"/>
      <c r="Y144" s="14"/>
      <c r="Z144" s="14"/>
      <c r="AA144" s="30"/>
      <c r="AB144" s="14"/>
      <c r="AC144" s="30"/>
      <c r="AD144" s="82"/>
      <c r="AE144" s="30"/>
      <c r="AF144" s="14"/>
      <c r="AG144" s="14"/>
      <c r="AH144" s="14"/>
    </row>
    <row r="145" spans="1:34" s="13" customForma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7"/>
      <c r="R145" s="17"/>
      <c r="S145" s="17"/>
      <c r="T145" s="17"/>
      <c r="U145" s="17"/>
      <c r="V145" s="17"/>
      <c r="W145" s="17"/>
      <c r="X145" s="17"/>
      <c r="Y145" s="14"/>
      <c r="Z145" s="14"/>
      <c r="AA145" s="30"/>
      <c r="AB145" s="14"/>
      <c r="AC145" s="30"/>
      <c r="AD145" s="82"/>
      <c r="AE145" s="30"/>
      <c r="AF145" s="14"/>
      <c r="AG145" s="14"/>
      <c r="AH145" s="14"/>
    </row>
    <row r="146" spans="1:34" s="13" customForma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7"/>
      <c r="R146" s="17"/>
      <c r="S146" s="17"/>
      <c r="T146" s="17"/>
      <c r="U146" s="17"/>
      <c r="V146" s="17"/>
      <c r="W146" s="17"/>
      <c r="X146" s="17"/>
      <c r="Y146" s="14"/>
      <c r="Z146" s="14"/>
      <c r="AA146" s="30"/>
      <c r="AB146" s="14"/>
      <c r="AC146" s="30"/>
      <c r="AD146" s="82"/>
      <c r="AE146" s="30"/>
      <c r="AF146" s="14"/>
      <c r="AG146" s="14"/>
      <c r="AH146" s="14"/>
    </row>
    <row r="147" spans="1:34" s="13" customForma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7"/>
      <c r="R147" s="17"/>
      <c r="S147" s="17"/>
      <c r="T147" s="17"/>
      <c r="U147" s="17"/>
      <c r="V147" s="17"/>
      <c r="W147" s="17"/>
      <c r="X147" s="17"/>
      <c r="Y147" s="14"/>
      <c r="Z147" s="14"/>
      <c r="AA147" s="30"/>
      <c r="AB147" s="14"/>
      <c r="AC147" s="30"/>
      <c r="AD147" s="82"/>
      <c r="AE147" s="30"/>
      <c r="AF147" s="14"/>
      <c r="AG147" s="14"/>
      <c r="AH147" s="14"/>
    </row>
    <row r="148" spans="1:34" s="13" customForma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7"/>
      <c r="R148" s="17"/>
      <c r="S148" s="17"/>
      <c r="T148" s="17"/>
      <c r="U148" s="17"/>
      <c r="V148" s="17"/>
      <c r="W148" s="17"/>
      <c r="X148" s="17"/>
      <c r="Y148" s="14"/>
      <c r="Z148" s="14"/>
      <c r="AA148" s="30"/>
      <c r="AB148" s="14"/>
      <c r="AC148" s="30"/>
      <c r="AD148" s="82"/>
      <c r="AE148" s="30"/>
      <c r="AF148" s="14"/>
      <c r="AG148" s="14"/>
      <c r="AH148" s="14"/>
    </row>
    <row r="149" spans="1:34" s="13" customForma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7"/>
      <c r="R149" s="17"/>
      <c r="S149" s="17"/>
      <c r="T149" s="17"/>
      <c r="U149" s="17"/>
      <c r="V149" s="17"/>
      <c r="W149" s="17"/>
      <c r="X149" s="17"/>
      <c r="Y149" s="14"/>
      <c r="Z149" s="14"/>
      <c r="AA149" s="30"/>
      <c r="AB149" s="14"/>
      <c r="AC149" s="30"/>
      <c r="AD149" s="82"/>
      <c r="AE149" s="30"/>
      <c r="AF149" s="14"/>
      <c r="AG149" s="14"/>
      <c r="AH149" s="14"/>
    </row>
    <row r="150" spans="1:34" s="13" customForma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7"/>
      <c r="R150" s="17"/>
      <c r="S150" s="17"/>
      <c r="T150" s="17"/>
      <c r="U150" s="17"/>
      <c r="V150" s="17"/>
      <c r="W150" s="17"/>
      <c r="X150" s="17"/>
      <c r="Y150" s="14"/>
      <c r="Z150" s="14"/>
      <c r="AA150" s="30"/>
      <c r="AB150" s="14"/>
      <c r="AC150" s="30"/>
      <c r="AD150" s="82"/>
      <c r="AE150" s="30"/>
      <c r="AF150" s="14"/>
      <c r="AG150" s="14"/>
      <c r="AH150" s="14"/>
    </row>
    <row r="151" spans="1:34" s="13" customForma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7"/>
      <c r="R151" s="17"/>
      <c r="S151" s="17"/>
      <c r="T151" s="17"/>
      <c r="U151" s="17"/>
      <c r="V151" s="17"/>
      <c r="W151" s="17"/>
      <c r="X151" s="17"/>
      <c r="Y151" s="14"/>
      <c r="Z151" s="14"/>
      <c r="AA151" s="30"/>
      <c r="AB151" s="14"/>
      <c r="AC151" s="30"/>
      <c r="AD151" s="82"/>
      <c r="AE151" s="30"/>
      <c r="AF151" s="14"/>
      <c r="AG151" s="14"/>
      <c r="AH151" s="14"/>
    </row>
    <row r="152" spans="1:34" s="13" customForma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7"/>
      <c r="R152" s="17"/>
      <c r="S152" s="17"/>
      <c r="T152" s="17"/>
      <c r="U152" s="17"/>
      <c r="V152" s="17"/>
      <c r="W152" s="17"/>
      <c r="X152" s="17"/>
      <c r="Y152" s="14"/>
      <c r="Z152" s="14"/>
      <c r="AA152" s="30"/>
      <c r="AB152" s="14"/>
      <c r="AC152" s="30"/>
      <c r="AD152" s="82"/>
      <c r="AE152" s="30"/>
      <c r="AF152" s="14"/>
      <c r="AG152" s="14"/>
      <c r="AH152" s="14"/>
    </row>
    <row r="153" spans="1:34" s="13" customForma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7"/>
      <c r="R153" s="17"/>
      <c r="S153" s="17"/>
      <c r="T153" s="17"/>
      <c r="U153" s="17"/>
      <c r="V153" s="17"/>
      <c r="W153" s="17"/>
      <c r="X153" s="17"/>
      <c r="Y153" s="14"/>
      <c r="Z153" s="14"/>
      <c r="AA153" s="30"/>
      <c r="AB153" s="14"/>
      <c r="AC153" s="30"/>
      <c r="AD153" s="82"/>
      <c r="AE153" s="30"/>
      <c r="AF153" s="14"/>
      <c r="AG153" s="14"/>
      <c r="AH153" s="14"/>
    </row>
    <row r="154" spans="1:34" s="13" customForma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7"/>
      <c r="R154" s="17"/>
      <c r="S154" s="17"/>
      <c r="T154" s="17"/>
      <c r="U154" s="17"/>
      <c r="V154" s="17"/>
      <c r="W154" s="17"/>
      <c r="X154" s="17"/>
      <c r="Y154" s="14"/>
      <c r="Z154" s="14"/>
      <c r="AA154" s="30"/>
      <c r="AB154" s="14"/>
      <c r="AC154" s="30"/>
      <c r="AD154" s="82"/>
      <c r="AE154" s="30"/>
      <c r="AF154" s="14"/>
      <c r="AG154" s="14"/>
      <c r="AH154" s="14"/>
    </row>
    <row r="155" spans="1:34" s="13" customForma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7"/>
      <c r="R155" s="17"/>
      <c r="S155" s="17"/>
      <c r="T155" s="17"/>
      <c r="U155" s="17"/>
      <c r="V155" s="17"/>
      <c r="W155" s="17"/>
      <c r="X155" s="17"/>
      <c r="Y155" s="14"/>
      <c r="Z155" s="14"/>
      <c r="AA155" s="30"/>
      <c r="AB155" s="14"/>
      <c r="AC155" s="30"/>
      <c r="AD155" s="82"/>
      <c r="AE155" s="30"/>
      <c r="AF155" s="14"/>
      <c r="AG155" s="14"/>
      <c r="AH155" s="14"/>
    </row>
    <row r="156" spans="1:34" s="13" customForma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7"/>
      <c r="R156" s="17"/>
      <c r="S156" s="17"/>
      <c r="T156" s="17"/>
      <c r="U156" s="17"/>
      <c r="V156" s="17"/>
      <c r="W156" s="17"/>
      <c r="X156" s="17"/>
      <c r="Y156" s="14"/>
      <c r="Z156" s="14"/>
      <c r="AA156" s="30"/>
      <c r="AB156" s="14"/>
      <c r="AC156" s="30"/>
      <c r="AD156" s="82"/>
      <c r="AE156" s="30"/>
      <c r="AF156" s="14"/>
      <c r="AG156" s="14"/>
      <c r="AH156" s="14"/>
    </row>
    <row r="157" spans="1:34" s="13" customForma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7"/>
      <c r="R157" s="17"/>
      <c r="S157" s="17"/>
      <c r="T157" s="17"/>
      <c r="U157" s="17"/>
      <c r="V157" s="17"/>
      <c r="W157" s="17"/>
      <c r="X157" s="17"/>
      <c r="Y157" s="14"/>
      <c r="Z157" s="14"/>
      <c r="AA157" s="30"/>
      <c r="AB157" s="14"/>
      <c r="AC157" s="30"/>
      <c r="AD157" s="82"/>
      <c r="AE157" s="30"/>
      <c r="AF157" s="14"/>
      <c r="AG157" s="14"/>
      <c r="AH157" s="14"/>
    </row>
    <row r="158" spans="1:34" s="13" customForma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7"/>
      <c r="R158" s="17"/>
      <c r="S158" s="17"/>
      <c r="T158" s="17"/>
      <c r="U158" s="17"/>
      <c r="V158" s="17"/>
      <c r="W158" s="17"/>
      <c r="X158" s="17"/>
      <c r="Y158" s="14"/>
      <c r="Z158" s="14"/>
      <c r="AA158" s="30"/>
      <c r="AB158" s="14"/>
      <c r="AC158" s="30"/>
      <c r="AD158" s="82"/>
      <c r="AE158" s="30"/>
      <c r="AF158" s="14"/>
      <c r="AG158" s="14"/>
      <c r="AH158" s="14"/>
    </row>
    <row r="159" spans="1:34" s="13" customForma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7"/>
      <c r="R159" s="17"/>
      <c r="S159" s="17"/>
      <c r="T159" s="17"/>
      <c r="U159" s="17"/>
      <c r="V159" s="17"/>
      <c r="W159" s="17"/>
      <c r="X159" s="17"/>
      <c r="Y159" s="14"/>
      <c r="Z159" s="14"/>
      <c r="AA159" s="30"/>
      <c r="AB159" s="14"/>
      <c r="AC159" s="30"/>
      <c r="AD159" s="82"/>
      <c r="AE159" s="30"/>
      <c r="AF159" s="14"/>
      <c r="AG159" s="14"/>
      <c r="AH159" s="14"/>
    </row>
    <row r="160" spans="1:34" s="13" customForma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7"/>
      <c r="R160" s="17"/>
      <c r="S160" s="17"/>
      <c r="T160" s="17"/>
      <c r="U160" s="17"/>
      <c r="V160" s="17"/>
      <c r="W160" s="17"/>
      <c r="X160" s="17"/>
      <c r="Y160" s="14"/>
      <c r="Z160" s="14"/>
      <c r="AA160" s="30"/>
      <c r="AB160" s="14"/>
      <c r="AC160" s="30"/>
      <c r="AD160" s="82"/>
      <c r="AE160" s="30"/>
      <c r="AF160" s="14"/>
      <c r="AG160" s="14"/>
      <c r="AH160" s="14"/>
    </row>
    <row r="161" spans="1:34" s="13" customForma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7"/>
      <c r="R161" s="17"/>
      <c r="S161" s="17"/>
      <c r="T161" s="17"/>
      <c r="U161" s="17"/>
      <c r="V161" s="17"/>
      <c r="W161" s="17"/>
      <c r="X161" s="17"/>
      <c r="Y161" s="14"/>
      <c r="Z161" s="14"/>
      <c r="AA161" s="30"/>
      <c r="AB161" s="14"/>
      <c r="AC161" s="30"/>
      <c r="AD161" s="82"/>
      <c r="AE161" s="30"/>
      <c r="AF161" s="14"/>
      <c r="AG161" s="14"/>
      <c r="AH161" s="14"/>
    </row>
    <row r="162" spans="1:34" s="13" customForma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7"/>
      <c r="R162" s="17"/>
      <c r="S162" s="17"/>
      <c r="T162" s="17"/>
      <c r="U162" s="17"/>
      <c r="V162" s="17"/>
      <c r="W162" s="17"/>
      <c r="X162" s="17"/>
      <c r="Y162" s="14"/>
      <c r="Z162" s="14"/>
      <c r="AA162" s="30"/>
      <c r="AB162" s="14"/>
      <c r="AC162" s="30"/>
      <c r="AD162" s="82"/>
      <c r="AE162" s="30"/>
      <c r="AF162" s="14"/>
      <c r="AG162" s="14"/>
      <c r="AH162" s="14"/>
    </row>
    <row r="163" spans="1:34" s="13" customForma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7"/>
      <c r="R163" s="17"/>
      <c r="S163" s="17"/>
      <c r="T163" s="17"/>
      <c r="U163" s="17"/>
      <c r="V163" s="17"/>
      <c r="W163" s="17"/>
      <c r="X163" s="17"/>
      <c r="Y163" s="14"/>
      <c r="Z163" s="14"/>
      <c r="AA163" s="30"/>
      <c r="AB163" s="14"/>
      <c r="AC163" s="30"/>
      <c r="AD163" s="82"/>
      <c r="AE163" s="30"/>
      <c r="AF163" s="14"/>
      <c r="AG163" s="14"/>
      <c r="AH163" s="14"/>
    </row>
    <row r="164" spans="1:34" s="13" customForma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7"/>
      <c r="R164" s="17"/>
      <c r="S164" s="17"/>
      <c r="T164" s="17"/>
      <c r="U164" s="17"/>
      <c r="V164" s="17"/>
      <c r="W164" s="17"/>
      <c r="X164" s="17"/>
      <c r="Y164" s="14"/>
      <c r="Z164" s="14"/>
      <c r="AA164" s="30"/>
      <c r="AB164" s="14"/>
      <c r="AC164" s="30"/>
      <c r="AD164" s="82"/>
      <c r="AE164" s="30"/>
      <c r="AF164" s="14"/>
      <c r="AG164" s="14"/>
      <c r="AH164" s="14"/>
    </row>
    <row r="165" spans="1:34" s="13" customForma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7"/>
      <c r="R165" s="17"/>
      <c r="S165" s="17"/>
      <c r="T165" s="17"/>
      <c r="U165" s="17"/>
      <c r="V165" s="17"/>
      <c r="W165" s="17"/>
      <c r="X165" s="17"/>
      <c r="Y165" s="14"/>
      <c r="Z165" s="14"/>
      <c r="AA165" s="30"/>
      <c r="AB165" s="14"/>
      <c r="AC165" s="30"/>
      <c r="AD165" s="82"/>
      <c r="AE165" s="30"/>
      <c r="AF165" s="14"/>
      <c r="AG165" s="14"/>
      <c r="AH165" s="14"/>
    </row>
    <row r="166" spans="1:34" s="13" customForma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7"/>
      <c r="R166" s="17"/>
      <c r="S166" s="17"/>
      <c r="T166" s="17"/>
      <c r="U166" s="17"/>
      <c r="V166" s="17"/>
      <c r="W166" s="17"/>
      <c r="X166" s="17"/>
      <c r="Y166" s="14"/>
      <c r="Z166" s="14"/>
      <c r="AA166" s="30"/>
      <c r="AB166" s="14"/>
      <c r="AC166" s="30"/>
      <c r="AD166" s="82"/>
      <c r="AE166" s="30"/>
      <c r="AF166" s="14"/>
      <c r="AG166" s="14"/>
      <c r="AH166" s="14"/>
    </row>
    <row r="167" spans="1:34" s="13" customForma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7"/>
      <c r="R167" s="17"/>
      <c r="S167" s="17"/>
      <c r="T167" s="17"/>
      <c r="U167" s="17"/>
      <c r="V167" s="17"/>
      <c r="W167" s="17"/>
      <c r="X167" s="17"/>
      <c r="Y167" s="14"/>
      <c r="Z167" s="14"/>
      <c r="AA167" s="30"/>
      <c r="AB167" s="14"/>
      <c r="AC167" s="30"/>
      <c r="AD167" s="82"/>
      <c r="AE167" s="30"/>
      <c r="AF167" s="14"/>
      <c r="AG167" s="14"/>
      <c r="AH167" s="14"/>
    </row>
    <row r="168" spans="1:34" s="13" customForma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7"/>
      <c r="R168" s="17"/>
      <c r="S168" s="17"/>
      <c r="T168" s="17"/>
      <c r="U168" s="17"/>
      <c r="V168" s="17"/>
      <c r="W168" s="17"/>
      <c r="X168" s="17"/>
      <c r="Y168" s="14"/>
      <c r="Z168" s="14"/>
      <c r="AA168" s="30"/>
      <c r="AB168" s="14"/>
      <c r="AC168" s="30"/>
      <c r="AD168" s="82"/>
      <c r="AE168" s="30"/>
      <c r="AF168" s="14"/>
      <c r="AG168" s="14"/>
      <c r="AH168" s="14"/>
    </row>
    <row r="169" spans="1:34" s="13" customForma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7"/>
      <c r="R169" s="17"/>
      <c r="S169" s="17"/>
      <c r="T169" s="17"/>
      <c r="U169" s="17"/>
      <c r="V169" s="17"/>
      <c r="W169" s="17"/>
      <c r="X169" s="17"/>
      <c r="Y169" s="14"/>
      <c r="Z169" s="14"/>
      <c r="AA169" s="30"/>
      <c r="AB169" s="14"/>
      <c r="AC169" s="30"/>
      <c r="AD169" s="82"/>
      <c r="AE169" s="30"/>
      <c r="AF169" s="14"/>
      <c r="AG169" s="14"/>
      <c r="AH169" s="14"/>
    </row>
    <row r="170" spans="1:34" s="13" customForma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7"/>
      <c r="R170" s="17"/>
      <c r="S170" s="17"/>
      <c r="T170" s="17"/>
      <c r="U170" s="17"/>
      <c r="V170" s="17"/>
      <c r="W170" s="17"/>
      <c r="X170" s="17"/>
      <c r="Y170" s="14"/>
      <c r="Z170" s="14"/>
      <c r="AA170" s="30"/>
      <c r="AB170" s="14"/>
      <c r="AC170" s="30"/>
      <c r="AD170" s="82"/>
      <c r="AE170" s="30"/>
      <c r="AF170" s="14"/>
      <c r="AG170" s="14"/>
      <c r="AH170" s="14"/>
    </row>
    <row r="171" spans="1:34" s="13" customForma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7"/>
      <c r="R171" s="17"/>
      <c r="S171" s="17"/>
      <c r="T171" s="17"/>
      <c r="U171" s="17"/>
      <c r="V171" s="17"/>
      <c r="W171" s="17"/>
      <c r="X171" s="17"/>
      <c r="Y171" s="14"/>
      <c r="Z171" s="14"/>
      <c r="AA171" s="30"/>
      <c r="AB171" s="14"/>
      <c r="AC171" s="30"/>
      <c r="AD171" s="82"/>
      <c r="AE171" s="30"/>
      <c r="AF171" s="14"/>
      <c r="AG171" s="14"/>
      <c r="AH171" s="14"/>
    </row>
    <row r="172" spans="1:34" s="13" customForma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7"/>
      <c r="R172" s="17"/>
      <c r="S172" s="17"/>
      <c r="T172" s="17"/>
      <c r="U172" s="17"/>
      <c r="V172" s="17"/>
      <c r="W172" s="17"/>
      <c r="X172" s="17"/>
      <c r="Y172" s="14"/>
      <c r="Z172" s="14"/>
      <c r="AA172" s="30"/>
      <c r="AB172" s="14"/>
      <c r="AC172" s="30"/>
      <c r="AD172" s="82"/>
      <c r="AE172" s="30"/>
      <c r="AF172" s="14"/>
      <c r="AG172" s="14"/>
      <c r="AH172" s="14"/>
    </row>
    <row r="173" spans="1:34" s="13" customForma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7"/>
      <c r="R173" s="17"/>
      <c r="S173" s="17"/>
      <c r="T173" s="17"/>
      <c r="U173" s="17"/>
      <c r="V173" s="17"/>
      <c r="W173" s="17"/>
      <c r="X173" s="17"/>
      <c r="Y173" s="14"/>
      <c r="Z173" s="14"/>
      <c r="AA173" s="30"/>
      <c r="AB173" s="14"/>
      <c r="AC173" s="30"/>
      <c r="AD173" s="82"/>
      <c r="AE173" s="30"/>
      <c r="AF173" s="14"/>
      <c r="AG173" s="14"/>
      <c r="AH173" s="14"/>
    </row>
    <row r="174" spans="1:34" s="13" customForma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7"/>
      <c r="R174" s="17"/>
      <c r="S174" s="17"/>
      <c r="T174" s="17"/>
      <c r="U174" s="17"/>
      <c r="V174" s="17"/>
      <c r="W174" s="17"/>
      <c r="X174" s="17"/>
      <c r="Y174" s="14"/>
      <c r="Z174" s="14"/>
      <c r="AA174" s="30"/>
      <c r="AB174" s="14"/>
      <c r="AC174" s="30"/>
      <c r="AD174" s="82"/>
      <c r="AE174" s="30"/>
      <c r="AF174" s="14"/>
      <c r="AG174" s="14"/>
      <c r="AH174" s="14"/>
    </row>
    <row r="175" spans="1:34" s="13" customForma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7"/>
      <c r="R175" s="17"/>
      <c r="S175" s="17"/>
      <c r="T175" s="17"/>
      <c r="U175" s="17"/>
      <c r="V175" s="17"/>
      <c r="W175" s="17"/>
      <c r="X175" s="17"/>
      <c r="Y175" s="14"/>
      <c r="Z175" s="14"/>
      <c r="AA175" s="30"/>
      <c r="AB175" s="14"/>
      <c r="AC175" s="30"/>
      <c r="AD175" s="82"/>
      <c r="AE175" s="30"/>
      <c r="AF175" s="14"/>
      <c r="AG175" s="14"/>
      <c r="AH175" s="14"/>
    </row>
    <row r="176" spans="1:34" s="13" customForma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7"/>
      <c r="R176" s="17"/>
      <c r="S176" s="17"/>
      <c r="T176" s="17"/>
      <c r="U176" s="17"/>
      <c r="V176" s="17"/>
      <c r="W176" s="17"/>
      <c r="X176" s="17"/>
      <c r="Y176" s="14"/>
      <c r="Z176" s="14"/>
      <c r="AA176" s="30"/>
      <c r="AB176" s="14"/>
      <c r="AC176" s="30"/>
      <c r="AD176" s="82"/>
      <c r="AE176" s="30"/>
      <c r="AF176" s="14"/>
      <c r="AG176" s="14"/>
      <c r="AH176" s="14"/>
    </row>
    <row r="177" spans="1:82" s="13" customForma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7"/>
      <c r="R177" s="17"/>
      <c r="S177" s="17"/>
      <c r="T177" s="17"/>
      <c r="U177" s="17"/>
      <c r="V177" s="17"/>
      <c r="W177" s="17"/>
      <c r="X177" s="17"/>
      <c r="Y177" s="14"/>
      <c r="Z177" s="14"/>
      <c r="AA177" s="30"/>
      <c r="AB177" s="14"/>
      <c r="AC177" s="30"/>
      <c r="AD177" s="82"/>
      <c r="AE177" s="30"/>
      <c r="AF177" s="14"/>
      <c r="AG177" s="14"/>
      <c r="AH177" s="14"/>
    </row>
    <row r="178" spans="1:82" s="13" customForma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7"/>
      <c r="R178" s="17"/>
      <c r="S178" s="17"/>
      <c r="T178" s="17"/>
      <c r="U178" s="17"/>
      <c r="V178" s="17"/>
      <c r="W178" s="17"/>
      <c r="X178" s="17"/>
      <c r="Y178" s="14"/>
      <c r="Z178" s="14"/>
      <c r="AA178" s="30"/>
      <c r="AB178" s="14"/>
      <c r="AC178" s="30"/>
      <c r="AD178" s="82"/>
      <c r="AE178" s="30"/>
      <c r="AF178" s="14"/>
      <c r="AG178" s="14"/>
      <c r="AH178" s="14"/>
    </row>
    <row r="179" spans="1:82" s="13" customForma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7"/>
      <c r="R179" s="17"/>
      <c r="S179" s="17"/>
      <c r="T179" s="17"/>
      <c r="U179" s="17"/>
      <c r="V179" s="17"/>
      <c r="W179" s="17"/>
      <c r="X179" s="17"/>
      <c r="Y179" s="14"/>
      <c r="Z179" s="14"/>
      <c r="AA179" s="30"/>
      <c r="AB179" s="14"/>
      <c r="AC179" s="30"/>
      <c r="AD179" s="82"/>
      <c r="AE179" s="30"/>
      <c r="AF179" s="14"/>
      <c r="AG179" s="14"/>
      <c r="AH179" s="14"/>
    </row>
    <row r="180" spans="1:82" s="13" customForma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7"/>
      <c r="R180" s="17"/>
      <c r="S180" s="17"/>
      <c r="T180" s="17"/>
      <c r="U180" s="17"/>
      <c r="V180" s="17"/>
      <c r="W180" s="17"/>
      <c r="X180" s="17"/>
      <c r="Y180" s="14"/>
      <c r="Z180" s="14"/>
      <c r="AA180" s="30"/>
      <c r="AB180" s="14"/>
      <c r="AC180" s="30"/>
      <c r="AD180" s="82"/>
      <c r="AE180" s="30"/>
      <c r="AF180" s="14"/>
      <c r="AG180" s="14"/>
      <c r="AH180" s="14"/>
    </row>
    <row r="181" spans="1:82" s="13" customForma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7"/>
      <c r="R181" s="17"/>
      <c r="S181" s="17"/>
      <c r="T181" s="17"/>
      <c r="U181" s="17"/>
      <c r="V181" s="17"/>
      <c r="W181" s="17"/>
      <c r="X181" s="17"/>
      <c r="Y181" s="14"/>
      <c r="Z181" s="14"/>
      <c r="AA181" s="30"/>
      <c r="AB181" s="14"/>
      <c r="AC181" s="30"/>
      <c r="AD181" s="82"/>
      <c r="AE181" s="30"/>
      <c r="AF181" s="14"/>
      <c r="AG181" s="14"/>
      <c r="AH181" s="14"/>
    </row>
    <row r="182" spans="1:82" s="13" customForma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7"/>
      <c r="R182" s="17"/>
      <c r="S182" s="17"/>
      <c r="T182" s="17"/>
      <c r="U182" s="17"/>
      <c r="V182" s="17"/>
      <c r="W182" s="17"/>
      <c r="X182" s="17"/>
      <c r="Y182" s="14"/>
      <c r="Z182" s="14"/>
      <c r="AA182" s="30"/>
      <c r="AB182" s="14"/>
      <c r="AC182" s="30"/>
      <c r="AD182" s="82"/>
      <c r="AE182" s="30"/>
      <c r="AF182" s="14"/>
      <c r="AG182" s="14"/>
      <c r="AH182" s="14"/>
    </row>
    <row r="183" spans="1:82" s="13" customForma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7"/>
      <c r="R183" s="17"/>
      <c r="S183" s="17"/>
      <c r="T183" s="17"/>
      <c r="U183" s="17"/>
      <c r="V183" s="17"/>
      <c r="W183" s="17"/>
      <c r="X183" s="17"/>
      <c r="Y183" s="14"/>
      <c r="Z183" s="14"/>
      <c r="AA183" s="30"/>
      <c r="AB183" s="14"/>
      <c r="AC183" s="30"/>
      <c r="AD183" s="82"/>
      <c r="AE183" s="30"/>
      <c r="AF183" s="14"/>
      <c r="AG183" s="14"/>
      <c r="AH183" s="14"/>
    </row>
    <row r="184" spans="1:82" s="13" customForma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7"/>
      <c r="R184" s="17"/>
      <c r="S184" s="17"/>
      <c r="T184" s="17"/>
      <c r="U184" s="17"/>
      <c r="V184" s="17"/>
      <c r="W184" s="17"/>
      <c r="X184" s="17"/>
      <c r="Y184" s="14"/>
      <c r="Z184" s="14"/>
      <c r="AA184" s="30"/>
      <c r="AB184" s="14"/>
      <c r="AC184" s="30"/>
      <c r="AD184" s="82"/>
      <c r="AE184" s="30"/>
      <c r="AF184" s="14"/>
      <c r="AG184" s="14"/>
      <c r="AH184" s="14"/>
    </row>
    <row r="185" spans="1:82" s="13" customForma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7"/>
      <c r="R185" s="17"/>
      <c r="S185" s="17"/>
      <c r="T185" s="17"/>
      <c r="U185" s="17"/>
      <c r="V185" s="17"/>
      <c r="W185" s="17"/>
      <c r="X185" s="17"/>
      <c r="Y185" s="14"/>
      <c r="Z185" s="14"/>
      <c r="AA185" s="30"/>
      <c r="AB185" s="14"/>
      <c r="AC185" s="30"/>
      <c r="AD185" s="82"/>
      <c r="AE185" s="30"/>
      <c r="AF185" s="14"/>
      <c r="AG185" s="14"/>
      <c r="AH185" s="14"/>
    </row>
    <row r="186" spans="1:82" s="11" customForma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7"/>
      <c r="R186" s="17"/>
      <c r="S186" s="17"/>
      <c r="T186" s="17"/>
      <c r="U186" s="17"/>
      <c r="V186" s="17"/>
      <c r="W186" s="17"/>
      <c r="X186" s="17"/>
      <c r="Y186" s="14"/>
      <c r="Z186" s="14"/>
      <c r="AA186" s="30"/>
      <c r="AB186" s="14"/>
      <c r="AC186" s="30"/>
      <c r="AD186" s="82"/>
      <c r="AE186" s="30"/>
      <c r="AF186" s="14"/>
      <c r="AG186" s="14"/>
      <c r="AH186" s="14"/>
      <c r="AI186" s="13"/>
    </row>
    <row r="187" spans="1:82" s="11" customForma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7"/>
      <c r="R187" s="17"/>
      <c r="S187" s="17"/>
      <c r="T187" s="17"/>
      <c r="U187" s="17"/>
      <c r="V187" s="17"/>
      <c r="W187" s="17"/>
      <c r="X187" s="17"/>
      <c r="Y187" s="14"/>
      <c r="Z187" s="14"/>
      <c r="AA187" s="30"/>
      <c r="AB187" s="14"/>
      <c r="AC187" s="30"/>
      <c r="AD187" s="82"/>
      <c r="AE187" s="30"/>
      <c r="AF187" s="14"/>
      <c r="AG187" s="14"/>
      <c r="AH187" s="14"/>
    </row>
    <row r="188" spans="1:82" s="11" customForma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7"/>
      <c r="R188" s="17"/>
      <c r="S188" s="17"/>
      <c r="T188" s="17"/>
      <c r="U188" s="17"/>
      <c r="V188" s="17"/>
      <c r="W188" s="17"/>
      <c r="X188" s="17"/>
      <c r="Y188" s="14"/>
      <c r="Z188" s="14"/>
      <c r="AA188" s="30"/>
      <c r="AB188" s="14"/>
      <c r="AC188" s="30"/>
      <c r="AD188" s="82"/>
      <c r="AE188" s="30"/>
      <c r="AF188" s="14"/>
      <c r="AG188" s="14"/>
      <c r="AH188" s="14"/>
    </row>
    <row r="189" spans="1:8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7"/>
      <c r="R189" s="17"/>
      <c r="S189" s="17"/>
      <c r="T189" s="17"/>
      <c r="U189" s="17"/>
      <c r="V189" s="17"/>
      <c r="W189" s="17"/>
      <c r="X189" s="17"/>
      <c r="Y189" s="14"/>
      <c r="Z189" s="14"/>
      <c r="AA189" s="30"/>
      <c r="AB189" s="14"/>
      <c r="AC189" s="30"/>
      <c r="AD189" s="82"/>
      <c r="AE189" s="30"/>
      <c r="AF189" s="14"/>
      <c r="AG189" s="14"/>
      <c r="AH189" s="14"/>
      <c r="AI189" s="11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</row>
    <row r="190" spans="1:8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7"/>
      <c r="R190" s="17"/>
      <c r="S190" s="17"/>
      <c r="T190" s="17"/>
      <c r="U190" s="17"/>
      <c r="V190" s="17"/>
      <c r="W190" s="17"/>
      <c r="X190" s="17"/>
      <c r="Y190" s="14"/>
      <c r="Z190" s="14"/>
      <c r="AA190" s="30"/>
      <c r="AB190" s="14"/>
      <c r="AC190" s="30"/>
      <c r="AD190" s="82"/>
      <c r="AE190" s="30"/>
      <c r="AF190" s="14"/>
      <c r="AG190" s="14"/>
      <c r="AH190" s="14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</row>
    <row r="191" spans="1:8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7"/>
      <c r="R191" s="17"/>
      <c r="S191" s="17"/>
      <c r="T191" s="17"/>
      <c r="U191" s="17"/>
      <c r="V191" s="17"/>
      <c r="W191" s="17"/>
      <c r="X191" s="17"/>
      <c r="Y191" s="14"/>
      <c r="Z191" s="14"/>
      <c r="AA191" s="30"/>
      <c r="AB191" s="14"/>
      <c r="AC191" s="30"/>
      <c r="AD191" s="82"/>
      <c r="AE191" s="30"/>
      <c r="AF191" s="14"/>
      <c r="AG191" s="14"/>
      <c r="AH191" s="14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</row>
    <row r="192" spans="1:8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7"/>
      <c r="R192" s="17"/>
      <c r="S192" s="17"/>
      <c r="T192" s="17"/>
      <c r="U192" s="17"/>
      <c r="V192" s="17"/>
      <c r="W192" s="17"/>
      <c r="X192" s="17"/>
      <c r="Y192" s="14"/>
      <c r="Z192" s="14"/>
      <c r="AA192" s="30"/>
      <c r="AB192" s="14"/>
      <c r="AC192" s="30"/>
      <c r="AD192" s="82"/>
      <c r="AE192" s="30"/>
      <c r="AF192" s="14"/>
      <c r="AG192" s="14"/>
      <c r="AH192" s="14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</row>
    <row r="193" spans="1:8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7"/>
      <c r="R193" s="17"/>
      <c r="S193" s="17"/>
      <c r="T193" s="17"/>
      <c r="U193" s="17"/>
      <c r="V193" s="17"/>
      <c r="W193" s="17"/>
      <c r="X193" s="17"/>
      <c r="Y193" s="14"/>
      <c r="Z193" s="14"/>
      <c r="AA193" s="30"/>
      <c r="AB193" s="14"/>
      <c r="AC193" s="30"/>
      <c r="AD193" s="82"/>
      <c r="AE193" s="30"/>
      <c r="AF193" s="14"/>
      <c r="AG193" s="14"/>
      <c r="AH193" s="14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</row>
    <row r="194" spans="1:8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7"/>
      <c r="R194" s="17"/>
      <c r="S194" s="17"/>
      <c r="T194" s="17"/>
      <c r="U194" s="17"/>
      <c r="V194" s="17"/>
      <c r="W194" s="17"/>
      <c r="X194" s="17"/>
      <c r="Y194" s="14"/>
      <c r="Z194" s="14"/>
      <c r="AA194" s="30"/>
      <c r="AB194" s="14"/>
      <c r="AC194" s="30"/>
      <c r="AD194" s="82"/>
      <c r="AE194" s="30"/>
      <c r="AF194" s="14"/>
      <c r="AG194" s="14"/>
      <c r="AH194" s="1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</row>
    <row r="195" spans="1:8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7"/>
      <c r="R195" s="17"/>
      <c r="S195" s="17"/>
      <c r="T195" s="17"/>
      <c r="U195" s="17"/>
      <c r="V195" s="17"/>
      <c r="W195" s="17"/>
      <c r="X195" s="17"/>
      <c r="Y195" s="14"/>
      <c r="Z195" s="14"/>
      <c r="AA195" s="30"/>
      <c r="AB195" s="14"/>
      <c r="AC195" s="30"/>
      <c r="AD195" s="82"/>
      <c r="AE195" s="30"/>
      <c r="AF195" s="14"/>
      <c r="AG195" s="14"/>
      <c r="AH195" s="14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</row>
    <row r="196" spans="1:8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7"/>
      <c r="R196" s="17"/>
      <c r="S196" s="17"/>
      <c r="T196" s="17"/>
      <c r="U196" s="17"/>
      <c r="V196" s="17"/>
      <c r="W196" s="17"/>
      <c r="X196" s="17"/>
      <c r="Y196" s="14"/>
      <c r="Z196" s="14"/>
      <c r="AA196" s="30"/>
      <c r="AB196" s="14"/>
      <c r="AC196" s="30"/>
      <c r="AD196" s="82"/>
      <c r="AE196" s="30"/>
      <c r="AF196" s="14"/>
      <c r="AG196" s="14"/>
      <c r="AH196" s="14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</row>
    <row r="197" spans="1:8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7"/>
      <c r="R197" s="17"/>
      <c r="S197" s="17"/>
      <c r="T197" s="17"/>
      <c r="U197" s="17"/>
      <c r="V197" s="17"/>
      <c r="W197" s="17"/>
      <c r="X197" s="17"/>
      <c r="Y197" s="14"/>
      <c r="Z197" s="14"/>
      <c r="AA197" s="30"/>
      <c r="AB197" s="14"/>
      <c r="AC197" s="30"/>
      <c r="AD197" s="82"/>
      <c r="AE197" s="30"/>
      <c r="AF197" s="14"/>
      <c r="AG197" s="14"/>
      <c r="AH197" s="14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</row>
    <row r="198" spans="1:8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7"/>
      <c r="R198" s="17"/>
      <c r="S198" s="17"/>
      <c r="T198" s="17"/>
      <c r="U198" s="17"/>
      <c r="V198" s="17"/>
      <c r="W198" s="17"/>
      <c r="X198" s="17"/>
      <c r="Y198" s="14"/>
      <c r="Z198" s="14"/>
      <c r="AA198" s="30"/>
      <c r="AB198" s="14"/>
      <c r="AC198" s="30"/>
      <c r="AD198" s="82"/>
      <c r="AE198" s="30"/>
      <c r="AF198" s="14"/>
      <c r="AG198" s="14"/>
      <c r="AH198" s="14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</row>
    <row r="199" spans="1:8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7"/>
      <c r="R199" s="17"/>
      <c r="S199" s="17"/>
      <c r="T199" s="17"/>
      <c r="U199" s="17"/>
      <c r="V199" s="17"/>
      <c r="W199" s="17"/>
      <c r="X199" s="17"/>
      <c r="Y199" s="14"/>
      <c r="Z199" s="14"/>
      <c r="AA199" s="30"/>
      <c r="AB199" s="14"/>
      <c r="AC199" s="30"/>
      <c r="AD199" s="82"/>
      <c r="AE199" s="30"/>
      <c r="AF199" s="14"/>
      <c r="AG199" s="14"/>
      <c r="AH199" s="14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</row>
    <row r="200" spans="1:8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7"/>
      <c r="R200" s="17"/>
      <c r="S200" s="17"/>
      <c r="T200" s="17"/>
      <c r="U200" s="17"/>
      <c r="V200" s="17"/>
      <c r="W200" s="17"/>
      <c r="X200" s="17"/>
      <c r="Y200" s="14"/>
      <c r="Z200" s="14"/>
      <c r="AA200" s="30"/>
      <c r="AB200" s="14"/>
      <c r="AC200" s="30"/>
      <c r="AD200" s="82"/>
      <c r="AE200" s="30"/>
      <c r="AF200" s="14"/>
      <c r="AG200" s="14"/>
      <c r="AH200" s="14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</row>
    <row r="201" spans="1:8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7"/>
      <c r="R201" s="17"/>
      <c r="S201" s="17"/>
      <c r="T201" s="17"/>
      <c r="U201" s="17"/>
      <c r="V201" s="17"/>
      <c r="W201" s="17"/>
      <c r="X201" s="17"/>
      <c r="Y201" s="14"/>
      <c r="Z201" s="14"/>
      <c r="AA201" s="30"/>
      <c r="AB201" s="14"/>
      <c r="AC201" s="30"/>
      <c r="AD201" s="82"/>
      <c r="AE201" s="30"/>
      <c r="AF201" s="14"/>
      <c r="AG201" s="14"/>
      <c r="AH201" s="14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</row>
    <row r="202" spans="1:8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7"/>
      <c r="R202" s="17"/>
      <c r="S202" s="17"/>
      <c r="T202" s="17"/>
      <c r="U202" s="17"/>
      <c r="V202" s="17"/>
      <c r="W202" s="17"/>
      <c r="X202" s="17"/>
      <c r="Y202" s="14"/>
      <c r="Z202" s="14"/>
      <c r="AA202" s="30"/>
      <c r="AB202" s="14"/>
      <c r="AC202" s="30"/>
      <c r="AD202" s="82"/>
      <c r="AE202" s="30"/>
      <c r="AF202" s="14"/>
      <c r="AG202" s="14"/>
      <c r="AH202" s="14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</row>
    <row r="203" spans="1:8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7"/>
      <c r="R203" s="17"/>
      <c r="S203" s="17"/>
      <c r="T203" s="17"/>
      <c r="U203" s="17"/>
      <c r="V203" s="17"/>
      <c r="W203" s="17"/>
      <c r="X203" s="17"/>
      <c r="Y203" s="14"/>
      <c r="Z203" s="14"/>
      <c r="AA203" s="30"/>
      <c r="AB203" s="14"/>
      <c r="AC203" s="30"/>
      <c r="AD203" s="82"/>
      <c r="AE203" s="30"/>
      <c r="AF203" s="12"/>
      <c r="AG203" s="14"/>
      <c r="AH203" s="14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</row>
    <row r="204" spans="1:8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7"/>
      <c r="R204" s="17"/>
      <c r="S204" s="17"/>
      <c r="T204" s="17"/>
      <c r="U204" s="17"/>
      <c r="V204" s="17"/>
      <c r="W204" s="17"/>
      <c r="X204" s="17"/>
      <c r="Y204" s="14"/>
      <c r="Z204" s="14"/>
      <c r="AA204" s="30"/>
      <c r="AB204" s="14"/>
      <c r="AC204" s="30"/>
      <c r="AD204" s="82"/>
      <c r="AE204" s="30"/>
      <c r="AF204" s="12"/>
      <c r="AG204" s="14"/>
      <c r="AH204" s="1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</row>
    <row r="205" spans="1:82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6"/>
      <c r="R205" s="16"/>
      <c r="S205" s="16"/>
      <c r="T205" s="16"/>
      <c r="U205" s="16"/>
      <c r="V205" s="16"/>
      <c r="W205" s="16"/>
      <c r="X205" s="16"/>
      <c r="Y205" s="12"/>
      <c r="Z205" s="12"/>
      <c r="AA205" s="31"/>
      <c r="AB205" s="12"/>
      <c r="AC205" s="31"/>
      <c r="AD205" s="82"/>
      <c r="AE205" s="30"/>
      <c r="AF205" s="12"/>
      <c r="AG205" s="12"/>
      <c r="AH205" s="12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</row>
    <row r="206" spans="1:82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6"/>
      <c r="R206" s="16"/>
      <c r="S206" s="16"/>
      <c r="T206" s="16"/>
      <c r="U206" s="16"/>
      <c r="V206" s="16"/>
      <c r="W206" s="16"/>
      <c r="X206" s="16"/>
      <c r="Y206" s="12"/>
      <c r="Z206" s="12"/>
      <c r="AA206" s="31"/>
      <c r="AB206" s="12"/>
      <c r="AC206" s="31"/>
      <c r="AD206" s="82"/>
      <c r="AE206" s="30"/>
      <c r="AF206" s="8"/>
      <c r="AG206" s="12"/>
      <c r="AH206" s="12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</row>
    <row r="207" spans="1:82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6"/>
      <c r="R207" s="16"/>
      <c r="S207" s="16"/>
      <c r="T207" s="16"/>
      <c r="U207" s="16"/>
      <c r="V207" s="16"/>
      <c r="W207" s="16"/>
      <c r="X207" s="16"/>
      <c r="Y207" s="12"/>
      <c r="Z207" s="12"/>
      <c r="AA207" s="31"/>
      <c r="AB207" s="12"/>
      <c r="AC207" s="31"/>
      <c r="AD207" s="82"/>
      <c r="AE207" s="30"/>
      <c r="AF207" s="8"/>
      <c r="AG207" s="12"/>
      <c r="AH207" s="12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</row>
    <row r="208" spans="1:8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9"/>
      <c r="R208" s="9"/>
      <c r="S208" s="9"/>
      <c r="T208" s="9"/>
      <c r="U208" s="9"/>
      <c r="V208" s="9"/>
      <c r="W208" s="9"/>
      <c r="X208" s="9"/>
      <c r="Y208" s="8"/>
      <c r="Z208" s="8"/>
      <c r="AA208" s="31"/>
      <c r="AB208" s="12"/>
      <c r="AC208" s="31"/>
      <c r="AD208" s="82"/>
      <c r="AE208" s="30"/>
      <c r="AF208" s="8"/>
      <c r="AG208" s="8"/>
      <c r="AH208" s="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</row>
    <row r="209" spans="1:8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9"/>
      <c r="R209" s="9"/>
      <c r="S209" s="9"/>
      <c r="T209" s="9"/>
      <c r="U209" s="9"/>
      <c r="V209" s="9"/>
      <c r="W209" s="9"/>
      <c r="X209" s="9"/>
      <c r="Y209" s="8"/>
      <c r="Z209" s="8"/>
      <c r="AA209" s="31"/>
      <c r="AB209" s="12"/>
      <c r="AC209" s="31"/>
      <c r="AD209" s="82"/>
      <c r="AE209" s="30"/>
      <c r="AF209" s="8"/>
      <c r="AG209" s="8"/>
      <c r="AH209" s="8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</row>
    <row r="210" spans="1:8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9"/>
      <c r="R210" s="9"/>
      <c r="S210" s="9"/>
      <c r="T210" s="9"/>
      <c r="U210" s="9"/>
      <c r="V210" s="9"/>
      <c r="W210" s="9"/>
      <c r="X210" s="9"/>
      <c r="Y210" s="8"/>
      <c r="Z210" s="8"/>
      <c r="AA210" s="31"/>
      <c r="AB210" s="12"/>
      <c r="AC210" s="31"/>
      <c r="AD210" s="82"/>
      <c r="AE210" s="30"/>
      <c r="AF210" s="8"/>
      <c r="AG210" s="8"/>
      <c r="AH210" s="8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</row>
    <row r="211" spans="1:8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9"/>
      <c r="R211" s="9"/>
      <c r="S211" s="9"/>
      <c r="T211" s="9"/>
      <c r="U211" s="9"/>
      <c r="V211" s="9"/>
      <c r="W211" s="9"/>
      <c r="X211" s="9"/>
      <c r="Y211" s="8"/>
      <c r="Z211" s="8"/>
      <c r="AA211" s="31"/>
      <c r="AB211" s="12"/>
      <c r="AC211" s="31"/>
      <c r="AD211" s="82"/>
      <c r="AE211" s="30"/>
      <c r="AF211" s="8"/>
      <c r="AG211" s="8"/>
      <c r="AH211" s="8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</row>
    <row r="212" spans="1:8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9"/>
      <c r="R212" s="9"/>
      <c r="S212" s="9"/>
      <c r="T212" s="9"/>
      <c r="U212" s="9"/>
      <c r="V212" s="9"/>
      <c r="W212" s="9"/>
      <c r="X212" s="9"/>
      <c r="Y212" s="8"/>
      <c r="Z212" s="8"/>
      <c r="AA212" s="31"/>
      <c r="AB212" s="12"/>
      <c r="AC212" s="31"/>
      <c r="AD212" s="82"/>
      <c r="AE212" s="30"/>
      <c r="AF212" s="8"/>
      <c r="AG212" s="8"/>
      <c r="AH212" s="8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</row>
    <row r="213" spans="1:8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9"/>
      <c r="R213" s="9"/>
      <c r="S213" s="9"/>
      <c r="T213" s="9"/>
      <c r="U213" s="9"/>
      <c r="V213" s="9"/>
      <c r="W213" s="9"/>
      <c r="X213" s="9"/>
      <c r="Y213" s="8"/>
      <c r="Z213" s="8"/>
      <c r="AA213" s="31"/>
      <c r="AB213" s="12"/>
      <c r="AC213" s="31"/>
      <c r="AD213" s="82"/>
      <c r="AE213" s="30"/>
      <c r="AF213" s="8"/>
      <c r="AG213" s="8"/>
      <c r="AH213" s="8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</row>
    <row r="214" spans="1:8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9"/>
      <c r="R214" s="9"/>
      <c r="S214" s="9"/>
      <c r="T214" s="9"/>
      <c r="U214" s="9"/>
      <c r="V214" s="9"/>
      <c r="W214" s="9"/>
      <c r="X214" s="9"/>
      <c r="Y214" s="8"/>
      <c r="Z214" s="8"/>
      <c r="AA214" s="31"/>
      <c r="AB214" s="12"/>
      <c r="AC214" s="31"/>
      <c r="AD214" s="82"/>
      <c r="AE214" s="30"/>
      <c r="AF214" s="8"/>
      <c r="AG214" s="8"/>
      <c r="AH214" s="8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</row>
    <row r="215" spans="1:8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9"/>
      <c r="R215" s="9"/>
      <c r="S215" s="9"/>
      <c r="T215" s="9"/>
      <c r="U215" s="9"/>
      <c r="V215" s="9"/>
      <c r="W215" s="9"/>
      <c r="X215" s="9"/>
      <c r="Y215" s="8"/>
      <c r="Z215" s="8"/>
      <c r="AA215" s="31"/>
      <c r="AB215" s="12"/>
      <c r="AC215" s="31"/>
      <c r="AD215" s="82"/>
      <c r="AE215" s="30"/>
      <c r="AF215" s="8"/>
      <c r="AG215" s="8"/>
      <c r="AH215" s="8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</row>
    <row r="216" spans="1:8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9"/>
      <c r="R216" s="9"/>
      <c r="S216" s="9"/>
      <c r="T216" s="9"/>
      <c r="U216" s="9"/>
      <c r="V216" s="9"/>
      <c r="W216" s="9"/>
      <c r="X216" s="9"/>
      <c r="Y216" s="8"/>
      <c r="Z216" s="8"/>
      <c r="AA216" s="31"/>
      <c r="AB216" s="12"/>
      <c r="AC216" s="31"/>
      <c r="AD216" s="82"/>
      <c r="AE216" s="30"/>
      <c r="AF216" s="8"/>
      <c r="AG216" s="8"/>
      <c r="AH216" s="8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</row>
    <row r="217" spans="1:8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9"/>
      <c r="R217" s="9"/>
      <c r="S217" s="9"/>
      <c r="T217" s="9"/>
      <c r="U217" s="9"/>
      <c r="V217" s="9"/>
      <c r="W217" s="9"/>
      <c r="X217" s="9"/>
      <c r="Y217" s="8"/>
      <c r="Z217" s="8"/>
      <c r="AA217" s="31"/>
      <c r="AB217" s="12"/>
      <c r="AC217" s="31"/>
      <c r="AD217" s="82"/>
      <c r="AE217" s="30"/>
      <c r="AF217" s="8"/>
      <c r="AG217" s="8"/>
      <c r="AH217" s="8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</row>
    <row r="218" spans="1:8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9"/>
      <c r="R218" s="9"/>
      <c r="S218" s="9"/>
      <c r="T218" s="9"/>
      <c r="U218" s="9"/>
      <c r="V218" s="9"/>
      <c r="W218" s="9"/>
      <c r="X218" s="9"/>
      <c r="Y218" s="8"/>
      <c r="Z218" s="8"/>
      <c r="AA218" s="31"/>
      <c r="AB218" s="12"/>
      <c r="AC218" s="31"/>
      <c r="AD218" s="82"/>
      <c r="AE218" s="30"/>
      <c r="AF218" s="8"/>
      <c r="AG218" s="8"/>
      <c r="AH218" s="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</row>
    <row r="219" spans="1:8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9"/>
      <c r="R219" s="9"/>
      <c r="S219" s="9"/>
      <c r="T219" s="9"/>
      <c r="U219" s="9"/>
      <c r="V219" s="9"/>
      <c r="W219" s="9"/>
      <c r="X219" s="9"/>
      <c r="Y219" s="8"/>
      <c r="Z219" s="8"/>
      <c r="AA219" s="31"/>
      <c r="AB219" s="12"/>
      <c r="AC219" s="31"/>
      <c r="AD219" s="82"/>
      <c r="AE219" s="30"/>
      <c r="AF219" s="8"/>
      <c r="AG219" s="8"/>
      <c r="AH219" s="8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</row>
    <row r="220" spans="1:8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9"/>
      <c r="R220" s="9"/>
      <c r="S220" s="9"/>
      <c r="T220" s="9"/>
      <c r="U220" s="9"/>
      <c r="V220" s="9"/>
      <c r="W220" s="9"/>
      <c r="X220" s="9"/>
      <c r="Y220" s="8"/>
      <c r="Z220" s="8"/>
      <c r="AA220" s="31"/>
      <c r="AB220" s="12"/>
      <c r="AC220" s="31"/>
      <c r="AD220" s="82"/>
      <c r="AE220" s="30"/>
      <c r="AF220" s="8"/>
      <c r="AG220" s="8"/>
      <c r="AH220" s="8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</row>
    <row r="221" spans="1:8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9"/>
      <c r="R221" s="9"/>
      <c r="S221" s="9"/>
      <c r="T221" s="9"/>
      <c r="U221" s="9"/>
      <c r="V221" s="9"/>
      <c r="W221" s="9"/>
      <c r="X221" s="9"/>
      <c r="Y221" s="8"/>
      <c r="Z221" s="8"/>
      <c r="AA221" s="31"/>
      <c r="AB221" s="12"/>
      <c r="AC221" s="31"/>
      <c r="AD221" s="82"/>
      <c r="AE221" s="30"/>
      <c r="AF221" s="8"/>
      <c r="AG221" s="8"/>
      <c r="AH221" s="8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</row>
    <row r="222" spans="1:8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9"/>
      <c r="R222" s="9"/>
      <c r="S222" s="9"/>
      <c r="T222" s="9"/>
      <c r="U222" s="9"/>
      <c r="V222" s="9"/>
      <c r="W222" s="9"/>
      <c r="X222" s="9"/>
      <c r="Y222" s="8"/>
      <c r="Z222" s="8"/>
      <c r="AA222" s="31"/>
      <c r="AB222" s="12"/>
      <c r="AC222" s="31"/>
      <c r="AD222" s="82"/>
      <c r="AE222" s="30"/>
      <c r="AF222" s="8"/>
      <c r="AG222" s="8"/>
      <c r="AH222" s="8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</row>
    <row r="223" spans="1:8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9"/>
      <c r="R223" s="9"/>
      <c r="S223" s="9"/>
      <c r="T223" s="9"/>
      <c r="U223" s="9"/>
      <c r="V223" s="9"/>
      <c r="W223" s="9"/>
      <c r="X223" s="9"/>
      <c r="Y223" s="8"/>
      <c r="Z223" s="8"/>
      <c r="AA223" s="31"/>
      <c r="AB223" s="12"/>
      <c r="AC223" s="31"/>
      <c r="AD223" s="82"/>
      <c r="AE223" s="30"/>
      <c r="AF223" s="8"/>
      <c r="AG223" s="8"/>
      <c r="AH223" s="8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</row>
    <row r="224" spans="1:8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9"/>
      <c r="R224" s="9"/>
      <c r="S224" s="9"/>
      <c r="T224" s="9"/>
      <c r="U224" s="9"/>
      <c r="V224" s="9"/>
      <c r="W224" s="9"/>
      <c r="X224" s="9"/>
      <c r="Y224" s="8"/>
      <c r="Z224" s="8"/>
      <c r="AA224" s="31"/>
      <c r="AB224" s="12"/>
      <c r="AC224" s="31"/>
      <c r="AD224" s="82"/>
      <c r="AE224" s="30"/>
      <c r="AF224" s="8"/>
      <c r="AG224" s="8"/>
      <c r="AH224" s="8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</row>
    <row r="225" spans="1:8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9"/>
      <c r="R225" s="9"/>
      <c r="S225" s="9"/>
      <c r="T225" s="9"/>
      <c r="U225" s="9"/>
      <c r="V225" s="9"/>
      <c r="W225" s="9"/>
      <c r="X225" s="9"/>
      <c r="Y225" s="8"/>
      <c r="Z225" s="8"/>
      <c r="AA225" s="31"/>
      <c r="AB225" s="12"/>
      <c r="AC225" s="31"/>
      <c r="AD225" s="82"/>
      <c r="AE225" s="30"/>
      <c r="AF225" s="8"/>
      <c r="AG225" s="8"/>
      <c r="AH225" s="8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</row>
    <row r="226" spans="1:8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9"/>
      <c r="R226" s="9"/>
      <c r="S226" s="9"/>
      <c r="T226" s="9"/>
      <c r="U226" s="9"/>
      <c r="V226" s="9"/>
      <c r="W226" s="9"/>
      <c r="X226" s="9"/>
      <c r="Y226" s="8"/>
      <c r="Z226" s="8"/>
      <c r="AA226" s="31"/>
      <c r="AB226" s="12"/>
      <c r="AC226" s="31"/>
      <c r="AD226" s="82"/>
      <c r="AE226" s="30"/>
      <c r="AF226" s="8"/>
      <c r="AG226" s="8"/>
      <c r="AH226" s="8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</row>
    <row r="227" spans="1:8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9"/>
      <c r="R227" s="9"/>
      <c r="S227" s="9"/>
      <c r="T227" s="9"/>
      <c r="U227" s="9"/>
      <c r="V227" s="9"/>
      <c r="W227" s="9"/>
      <c r="X227" s="9"/>
      <c r="Y227" s="8"/>
      <c r="Z227" s="8"/>
      <c r="AA227" s="31"/>
      <c r="AB227" s="12"/>
      <c r="AC227" s="31"/>
      <c r="AD227" s="82"/>
      <c r="AE227" s="30"/>
      <c r="AF227" s="8"/>
      <c r="AG227" s="8"/>
      <c r="AH227" s="8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</row>
    <row r="228" spans="1:8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9"/>
      <c r="R228" s="9"/>
      <c r="S228" s="9"/>
      <c r="T228" s="9"/>
      <c r="U228" s="9"/>
      <c r="V228" s="9"/>
      <c r="W228" s="9"/>
      <c r="X228" s="9"/>
      <c r="Y228" s="8"/>
      <c r="Z228" s="8"/>
      <c r="AA228" s="31"/>
      <c r="AB228" s="12"/>
      <c r="AC228" s="31"/>
      <c r="AD228" s="82"/>
      <c r="AE228" s="30"/>
      <c r="AF228" s="8"/>
      <c r="AG228" s="8"/>
      <c r="AH228" s="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</row>
    <row r="229" spans="1:8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9"/>
      <c r="R229" s="9"/>
      <c r="S229" s="9"/>
      <c r="T229" s="9"/>
      <c r="U229" s="9"/>
      <c r="V229" s="9"/>
      <c r="W229" s="9"/>
      <c r="X229" s="9"/>
      <c r="Y229" s="8"/>
      <c r="Z229" s="8"/>
      <c r="AA229" s="31"/>
      <c r="AB229" s="12"/>
      <c r="AC229" s="31"/>
      <c r="AD229" s="82"/>
      <c r="AE229" s="30"/>
      <c r="AF229" s="8"/>
      <c r="AG229" s="8"/>
      <c r="AH229" s="8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</row>
    <row r="230" spans="1:8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9"/>
      <c r="R230" s="9"/>
      <c r="S230" s="9"/>
      <c r="T230" s="9"/>
      <c r="U230" s="9"/>
      <c r="V230" s="9"/>
      <c r="W230" s="9"/>
      <c r="X230" s="9"/>
      <c r="Y230" s="8"/>
      <c r="Z230" s="8"/>
      <c r="AA230" s="31"/>
      <c r="AB230" s="12"/>
      <c r="AC230" s="31"/>
      <c r="AD230" s="82"/>
      <c r="AE230" s="30"/>
      <c r="AF230" s="8"/>
      <c r="AG230" s="8"/>
      <c r="AH230" s="8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</row>
    <row r="231" spans="1:8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9"/>
      <c r="R231" s="9"/>
      <c r="S231" s="9"/>
      <c r="T231" s="9"/>
      <c r="U231" s="9"/>
      <c r="V231" s="9"/>
      <c r="W231" s="9"/>
      <c r="X231" s="9"/>
      <c r="Y231" s="8"/>
      <c r="Z231" s="8"/>
      <c r="AA231" s="31"/>
      <c r="AB231" s="12"/>
      <c r="AC231" s="31"/>
      <c r="AD231" s="82"/>
      <c r="AE231" s="30"/>
      <c r="AF231" s="8"/>
      <c r="AG231" s="8"/>
      <c r="AH231" s="8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</row>
    <row r="232" spans="1:8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9"/>
      <c r="R232" s="9"/>
      <c r="S232" s="9"/>
      <c r="T232" s="9"/>
      <c r="U232" s="9"/>
      <c r="V232" s="9"/>
      <c r="W232" s="9"/>
      <c r="X232" s="9"/>
      <c r="Y232" s="8"/>
      <c r="Z232" s="8"/>
      <c r="AA232" s="31"/>
      <c r="AB232" s="12"/>
      <c r="AC232" s="31"/>
      <c r="AD232" s="82"/>
      <c r="AE232" s="30"/>
      <c r="AF232" s="8"/>
      <c r="AG232" s="8"/>
      <c r="AH232" s="8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</row>
    <row r="233" spans="1:8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9"/>
      <c r="R233" s="9"/>
      <c r="S233" s="9"/>
      <c r="T233" s="9"/>
      <c r="U233" s="9"/>
      <c r="V233" s="9"/>
      <c r="W233" s="9"/>
      <c r="X233" s="9"/>
      <c r="Y233" s="8"/>
      <c r="Z233" s="8"/>
      <c r="AA233" s="31"/>
      <c r="AB233" s="12"/>
      <c r="AC233" s="31"/>
      <c r="AD233" s="82"/>
      <c r="AE233" s="30"/>
      <c r="AF233" s="8"/>
      <c r="AG233" s="8"/>
      <c r="AH233" s="8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</row>
    <row r="234" spans="1:8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9"/>
      <c r="R234" s="9"/>
      <c r="S234" s="9"/>
      <c r="T234" s="9"/>
      <c r="U234" s="9"/>
      <c r="V234" s="9"/>
      <c r="W234" s="9"/>
      <c r="X234" s="9"/>
      <c r="Y234" s="8"/>
      <c r="Z234" s="8"/>
      <c r="AA234" s="31"/>
      <c r="AB234" s="12"/>
      <c r="AC234" s="31"/>
      <c r="AD234" s="82"/>
      <c r="AE234" s="30"/>
      <c r="AF234" s="8"/>
      <c r="AG234" s="8"/>
      <c r="AH234" s="8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</row>
    <row r="235" spans="1:8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9"/>
      <c r="R235" s="9"/>
      <c r="S235" s="9"/>
      <c r="T235" s="9"/>
      <c r="U235" s="9"/>
      <c r="V235" s="9"/>
      <c r="W235" s="9"/>
      <c r="X235" s="9"/>
      <c r="Y235" s="8"/>
      <c r="Z235" s="8"/>
      <c r="AA235" s="31"/>
      <c r="AB235" s="12"/>
      <c r="AC235" s="31"/>
      <c r="AD235" s="82"/>
      <c r="AE235" s="30"/>
      <c r="AF235" s="8"/>
      <c r="AG235" s="8"/>
      <c r="AH235" s="8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</row>
    <row r="236" spans="1:8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9"/>
      <c r="R236" s="9"/>
      <c r="S236" s="9"/>
      <c r="T236" s="9"/>
      <c r="U236" s="9"/>
      <c r="V236" s="9"/>
      <c r="W236" s="9"/>
      <c r="X236" s="9"/>
      <c r="Y236" s="8"/>
      <c r="Z236" s="8"/>
      <c r="AA236" s="31"/>
      <c r="AB236" s="12"/>
      <c r="AC236" s="31"/>
      <c r="AD236" s="82"/>
      <c r="AE236" s="30"/>
      <c r="AF236" s="8"/>
      <c r="AG236" s="8"/>
      <c r="AH236" s="8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</row>
    <row r="237" spans="1:8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9"/>
      <c r="R237" s="9"/>
      <c r="S237" s="9"/>
      <c r="T237" s="9"/>
      <c r="U237" s="9"/>
      <c r="V237" s="9"/>
      <c r="W237" s="9"/>
      <c r="X237" s="9"/>
      <c r="Y237" s="8"/>
      <c r="Z237" s="8"/>
      <c r="AA237" s="31"/>
      <c r="AB237" s="12"/>
      <c r="AC237" s="31"/>
      <c r="AD237" s="82"/>
      <c r="AE237" s="30"/>
      <c r="AF237" s="8"/>
      <c r="AG237" s="8"/>
      <c r="AH237" s="8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</row>
    <row r="238" spans="1:8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9"/>
      <c r="R238" s="9"/>
      <c r="S238" s="9"/>
      <c r="T238" s="9"/>
      <c r="U238" s="9"/>
      <c r="V238" s="9"/>
      <c r="W238" s="9"/>
      <c r="X238" s="9"/>
      <c r="Y238" s="8"/>
      <c r="Z238" s="8"/>
      <c r="AA238" s="31"/>
      <c r="AB238" s="12"/>
      <c r="AC238" s="31"/>
      <c r="AD238" s="82"/>
      <c r="AE238" s="30"/>
      <c r="AF238" s="8"/>
      <c r="AG238" s="8"/>
      <c r="AH238" s="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</row>
    <row r="239" spans="1:8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9"/>
      <c r="R239" s="9"/>
      <c r="S239" s="9"/>
      <c r="T239" s="9"/>
      <c r="U239" s="9"/>
      <c r="V239" s="9"/>
      <c r="W239" s="9"/>
      <c r="X239" s="9"/>
      <c r="Y239" s="8"/>
      <c r="Z239" s="8"/>
      <c r="AA239" s="31"/>
      <c r="AB239" s="12"/>
      <c r="AC239" s="31"/>
      <c r="AD239" s="82"/>
      <c r="AE239" s="30"/>
      <c r="AF239" s="8"/>
      <c r="AG239" s="8"/>
      <c r="AH239" s="8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</row>
    <row r="240" spans="1:8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9"/>
      <c r="R240" s="9"/>
      <c r="S240" s="9"/>
      <c r="T240" s="9"/>
      <c r="U240" s="9"/>
      <c r="V240" s="9"/>
      <c r="W240" s="9"/>
      <c r="X240" s="9"/>
      <c r="Y240" s="8"/>
      <c r="Z240" s="8"/>
      <c r="AA240" s="31"/>
      <c r="AB240" s="12"/>
      <c r="AC240" s="31"/>
      <c r="AD240" s="82"/>
      <c r="AE240" s="30"/>
      <c r="AF240" s="8"/>
      <c r="AG240" s="8"/>
      <c r="AH240" s="8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</row>
    <row r="241" spans="1:8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9"/>
      <c r="R241" s="9"/>
      <c r="S241" s="9"/>
      <c r="T241" s="9"/>
      <c r="U241" s="9"/>
      <c r="V241" s="9"/>
      <c r="W241" s="9"/>
      <c r="X241" s="9"/>
      <c r="Y241" s="8"/>
      <c r="Z241" s="8"/>
      <c r="AA241" s="31"/>
      <c r="AB241" s="12"/>
      <c r="AC241" s="31"/>
      <c r="AD241" s="82"/>
      <c r="AE241" s="30"/>
      <c r="AF241" s="8"/>
      <c r="AG241" s="8"/>
      <c r="AH241" s="8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</row>
    <row r="242" spans="1:8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9"/>
      <c r="R242" s="9"/>
      <c r="S242" s="9"/>
      <c r="T242" s="9"/>
      <c r="U242" s="9"/>
      <c r="V242" s="9"/>
      <c r="W242" s="9"/>
      <c r="X242" s="9"/>
      <c r="Y242" s="8"/>
      <c r="Z242" s="8"/>
      <c r="AA242" s="31"/>
      <c r="AB242" s="12"/>
      <c r="AC242" s="31"/>
      <c r="AD242" s="82"/>
      <c r="AE242" s="30"/>
      <c r="AF242" s="8"/>
      <c r="AG242" s="8"/>
      <c r="AH242" s="8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</row>
    <row r="243" spans="1:8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9"/>
      <c r="R243" s="9"/>
      <c r="S243" s="9"/>
      <c r="T243" s="9"/>
      <c r="U243" s="9"/>
      <c r="V243" s="9"/>
      <c r="W243" s="9"/>
      <c r="X243" s="9"/>
      <c r="Y243" s="8"/>
      <c r="Z243" s="8"/>
      <c r="AA243" s="31"/>
      <c r="AB243" s="12"/>
      <c r="AC243" s="31"/>
      <c r="AD243" s="82"/>
      <c r="AE243" s="30"/>
      <c r="AF243" s="8"/>
      <c r="AG243" s="8"/>
      <c r="AH243" s="8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</row>
    <row r="244" spans="1:8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9"/>
      <c r="R244" s="9"/>
      <c r="S244" s="9"/>
      <c r="T244" s="9"/>
      <c r="U244" s="9"/>
      <c r="V244" s="9"/>
      <c r="W244" s="9"/>
      <c r="X244" s="9"/>
      <c r="Y244" s="8"/>
      <c r="Z244" s="8"/>
      <c r="AA244" s="31"/>
      <c r="AB244" s="12"/>
      <c r="AC244" s="31"/>
      <c r="AD244" s="82"/>
      <c r="AE244" s="30"/>
      <c r="AF244" s="8"/>
      <c r="AG244" s="8"/>
      <c r="AH244" s="8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</row>
    <row r="245" spans="1:8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9"/>
      <c r="R245" s="9"/>
      <c r="S245" s="9"/>
      <c r="T245" s="9"/>
      <c r="U245" s="9"/>
      <c r="V245" s="9"/>
      <c r="W245" s="9"/>
      <c r="X245" s="9"/>
      <c r="Y245" s="8"/>
      <c r="Z245" s="8"/>
      <c r="AA245" s="31"/>
      <c r="AB245" s="12"/>
      <c r="AC245" s="31"/>
      <c r="AD245" s="82"/>
      <c r="AE245" s="30"/>
      <c r="AF245" s="8"/>
      <c r="AG245" s="8"/>
      <c r="AH245" s="8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</row>
    <row r="246" spans="1:8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9"/>
      <c r="R246" s="9"/>
      <c r="S246" s="9"/>
      <c r="T246" s="9"/>
      <c r="U246" s="9"/>
      <c r="V246" s="9"/>
      <c r="W246" s="9"/>
      <c r="X246" s="9"/>
      <c r="Y246" s="8"/>
      <c r="Z246" s="8"/>
      <c r="AA246" s="31"/>
      <c r="AB246" s="12"/>
      <c r="AC246" s="31"/>
      <c r="AD246" s="82"/>
      <c r="AE246" s="30"/>
      <c r="AF246" s="8"/>
      <c r="AG246" s="8"/>
      <c r="AH246" s="8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</row>
    <row r="247" spans="1:8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9"/>
      <c r="R247" s="9"/>
      <c r="S247" s="9"/>
      <c r="T247" s="9"/>
      <c r="U247" s="9"/>
      <c r="V247" s="9"/>
      <c r="W247" s="9"/>
      <c r="X247" s="9"/>
      <c r="Y247" s="8"/>
      <c r="Z247" s="8"/>
      <c r="AA247" s="31"/>
      <c r="AB247" s="12"/>
      <c r="AC247" s="31"/>
      <c r="AD247" s="82"/>
      <c r="AE247" s="30"/>
      <c r="AF247" s="8"/>
      <c r="AG247" s="8"/>
      <c r="AH247" s="8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</row>
    <row r="248" spans="1:8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9"/>
      <c r="R248" s="9"/>
      <c r="S248" s="9"/>
      <c r="T248" s="9"/>
      <c r="U248" s="9"/>
      <c r="V248" s="9"/>
      <c r="W248" s="9"/>
      <c r="X248" s="9"/>
      <c r="Y248" s="8"/>
      <c r="Z248" s="8"/>
      <c r="AA248" s="31"/>
      <c r="AB248" s="12"/>
      <c r="AC248" s="31"/>
      <c r="AD248" s="82"/>
      <c r="AE248" s="30"/>
      <c r="AF248" s="8"/>
      <c r="AG248" s="8"/>
      <c r="AH248" s="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</row>
    <row r="249" spans="1:8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9"/>
      <c r="R249" s="9"/>
      <c r="S249" s="9"/>
      <c r="T249" s="9"/>
      <c r="U249" s="9"/>
      <c r="V249" s="9"/>
      <c r="W249" s="9"/>
      <c r="X249" s="9"/>
      <c r="Y249" s="8"/>
      <c r="Z249" s="8"/>
      <c r="AA249" s="31"/>
      <c r="AB249" s="12"/>
      <c r="AC249" s="31"/>
      <c r="AD249" s="82"/>
      <c r="AE249" s="30"/>
      <c r="AF249" s="8"/>
      <c r="AG249" s="8"/>
      <c r="AH249" s="8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</row>
    <row r="250" spans="1:8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9"/>
      <c r="R250" s="9"/>
      <c r="S250" s="9"/>
      <c r="T250" s="9"/>
      <c r="U250" s="9"/>
      <c r="V250" s="9"/>
      <c r="W250" s="9"/>
      <c r="X250" s="9"/>
      <c r="Y250" s="8"/>
      <c r="Z250" s="8"/>
      <c r="AA250" s="31"/>
      <c r="AB250" s="12"/>
      <c r="AC250" s="31"/>
      <c r="AD250" s="82"/>
      <c r="AE250" s="30"/>
      <c r="AF250" s="8"/>
      <c r="AG250" s="8"/>
      <c r="AH250" s="8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</row>
    <row r="251" spans="1:8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9"/>
      <c r="R251" s="9"/>
      <c r="S251" s="9"/>
      <c r="T251" s="9"/>
      <c r="U251" s="9"/>
      <c r="V251" s="9"/>
      <c r="W251" s="9"/>
      <c r="X251" s="9"/>
      <c r="Y251" s="8"/>
      <c r="Z251" s="8"/>
      <c r="AA251" s="31"/>
      <c r="AB251" s="12"/>
      <c r="AC251" s="31"/>
      <c r="AD251" s="82"/>
      <c r="AE251" s="30"/>
      <c r="AF251" s="8"/>
      <c r="AG251" s="8"/>
      <c r="AH251" s="8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</row>
    <row r="252" spans="1:8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9"/>
      <c r="R252" s="9"/>
      <c r="S252" s="9"/>
      <c r="T252" s="9"/>
      <c r="U252" s="9"/>
      <c r="V252" s="9"/>
      <c r="W252" s="9"/>
      <c r="X252" s="9"/>
      <c r="Y252" s="8"/>
      <c r="Z252" s="8"/>
      <c r="AA252" s="31"/>
      <c r="AB252" s="12"/>
      <c r="AC252" s="31"/>
      <c r="AD252" s="82"/>
      <c r="AE252" s="30"/>
      <c r="AF252" s="8"/>
      <c r="AG252" s="8"/>
      <c r="AH252" s="8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</row>
    <row r="253" spans="1:8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9"/>
      <c r="R253" s="9"/>
      <c r="S253" s="9"/>
      <c r="T253" s="9"/>
      <c r="U253" s="9"/>
      <c r="V253" s="9"/>
      <c r="W253" s="9"/>
      <c r="X253" s="9"/>
      <c r="Y253" s="8"/>
      <c r="Z253" s="8"/>
      <c r="AA253" s="31"/>
      <c r="AB253" s="12"/>
      <c r="AC253" s="31"/>
      <c r="AD253" s="82"/>
      <c r="AE253" s="30"/>
      <c r="AF253" s="8"/>
      <c r="AG253" s="8"/>
      <c r="AH253" s="8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</row>
    <row r="254" spans="1:8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9"/>
      <c r="R254" s="9"/>
      <c r="S254" s="9"/>
      <c r="T254" s="9"/>
      <c r="U254" s="9"/>
      <c r="V254" s="9"/>
      <c r="W254" s="9"/>
      <c r="X254" s="9"/>
      <c r="Y254" s="8"/>
      <c r="Z254" s="8"/>
      <c r="AA254" s="31"/>
      <c r="AB254" s="12"/>
      <c r="AC254" s="31"/>
      <c r="AD254" s="82"/>
      <c r="AE254" s="30"/>
      <c r="AF254" s="8"/>
      <c r="AG254" s="8"/>
      <c r="AH254" s="8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</row>
    <row r="255" spans="1:8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9"/>
      <c r="R255" s="9"/>
      <c r="S255" s="9"/>
      <c r="T255" s="9"/>
      <c r="U255" s="9"/>
      <c r="V255" s="9"/>
      <c r="W255" s="9"/>
      <c r="X255" s="9"/>
      <c r="Y255" s="8"/>
      <c r="Z255" s="8"/>
      <c r="AA255" s="31"/>
      <c r="AB255" s="12"/>
      <c r="AC255" s="31"/>
      <c r="AD255" s="82"/>
      <c r="AE255" s="30"/>
      <c r="AF255" s="8"/>
      <c r="AG255" s="8"/>
      <c r="AH255" s="8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</row>
    <row r="256" spans="1:8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9"/>
      <c r="R256" s="9"/>
      <c r="S256" s="9"/>
      <c r="T256" s="9"/>
      <c r="U256" s="9"/>
      <c r="V256" s="9"/>
      <c r="W256" s="9"/>
      <c r="X256" s="9"/>
      <c r="Y256" s="8"/>
      <c r="Z256" s="8"/>
      <c r="AA256" s="31"/>
      <c r="AB256" s="12"/>
      <c r="AC256" s="31"/>
      <c r="AD256" s="82"/>
      <c r="AE256" s="30"/>
      <c r="AF256" s="8"/>
      <c r="AG256" s="8"/>
      <c r="AH256" s="8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</row>
    <row r="257" spans="1:8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9"/>
      <c r="R257" s="9"/>
      <c r="S257" s="9"/>
      <c r="T257" s="9"/>
      <c r="U257" s="9"/>
      <c r="V257" s="9"/>
      <c r="W257" s="9"/>
      <c r="X257" s="9"/>
      <c r="Y257" s="8"/>
      <c r="Z257" s="8"/>
      <c r="AA257" s="31"/>
      <c r="AB257" s="12"/>
      <c r="AC257" s="31"/>
      <c r="AD257" s="82"/>
      <c r="AE257" s="30"/>
      <c r="AF257" s="8"/>
      <c r="AG257" s="8"/>
      <c r="AH257" s="8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</row>
    <row r="258" spans="1:8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9"/>
      <c r="R258" s="9"/>
      <c r="S258" s="9"/>
      <c r="T258" s="9"/>
      <c r="U258" s="9"/>
      <c r="V258" s="9"/>
      <c r="W258" s="9"/>
      <c r="X258" s="9"/>
      <c r="Y258" s="8"/>
      <c r="Z258" s="8"/>
      <c r="AA258" s="31"/>
      <c r="AB258" s="12"/>
      <c r="AC258" s="31"/>
      <c r="AD258" s="82"/>
      <c r="AE258" s="30"/>
      <c r="AF258" s="8"/>
      <c r="AG258" s="8"/>
      <c r="AH258" s="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</row>
    <row r="259" spans="1:8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9"/>
      <c r="R259" s="9"/>
      <c r="S259" s="9"/>
      <c r="T259" s="9"/>
      <c r="U259" s="9"/>
      <c r="V259" s="9"/>
      <c r="W259" s="9"/>
      <c r="X259" s="9"/>
      <c r="Y259" s="8"/>
      <c r="Z259" s="8"/>
      <c r="AA259" s="31"/>
      <c r="AB259" s="12"/>
      <c r="AC259" s="31"/>
      <c r="AD259" s="82"/>
      <c r="AE259" s="30"/>
      <c r="AF259" s="8"/>
      <c r="AG259" s="8"/>
      <c r="AH259" s="8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</row>
    <row r="260" spans="1:8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9"/>
      <c r="R260" s="9"/>
      <c r="S260" s="9"/>
      <c r="T260" s="9"/>
      <c r="U260" s="9"/>
      <c r="V260" s="9"/>
      <c r="W260" s="9"/>
      <c r="X260" s="9"/>
      <c r="Y260" s="8"/>
      <c r="Z260" s="8"/>
      <c r="AA260" s="31"/>
      <c r="AB260" s="12"/>
      <c r="AC260" s="31"/>
      <c r="AD260" s="82"/>
      <c r="AE260" s="30"/>
      <c r="AF260" s="8"/>
      <c r="AG260" s="8"/>
      <c r="AH260" s="8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</row>
    <row r="261" spans="1:8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9"/>
      <c r="R261" s="9"/>
      <c r="S261" s="9"/>
      <c r="T261" s="9"/>
      <c r="U261" s="9"/>
      <c r="V261" s="9"/>
      <c r="W261" s="9"/>
      <c r="X261" s="9"/>
      <c r="Y261" s="8"/>
      <c r="Z261" s="8"/>
      <c r="AA261" s="31"/>
      <c r="AB261" s="12"/>
      <c r="AC261" s="31"/>
      <c r="AD261" s="82"/>
      <c r="AE261" s="30"/>
      <c r="AF261" s="8"/>
      <c r="AG261" s="8"/>
      <c r="AH261" s="8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</row>
    <row r="262" spans="1:8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9"/>
      <c r="R262" s="9"/>
      <c r="S262" s="9"/>
      <c r="T262" s="9"/>
      <c r="U262" s="9"/>
      <c r="V262" s="9"/>
      <c r="W262" s="9"/>
      <c r="X262" s="9"/>
      <c r="Y262" s="8"/>
      <c r="Z262" s="8"/>
      <c r="AA262" s="31"/>
      <c r="AB262" s="12"/>
      <c r="AC262" s="31"/>
      <c r="AD262" s="82"/>
      <c r="AE262" s="30"/>
      <c r="AF262" s="8"/>
      <c r="AG262" s="8"/>
      <c r="AH262" s="8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</row>
    <row r="263" spans="1:8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9"/>
      <c r="R263" s="9"/>
      <c r="S263" s="9"/>
      <c r="T263" s="9"/>
      <c r="U263" s="9"/>
      <c r="V263" s="9"/>
      <c r="W263" s="9"/>
      <c r="X263" s="9"/>
      <c r="Y263" s="8"/>
      <c r="Z263" s="8"/>
      <c r="AA263" s="31"/>
      <c r="AB263" s="12"/>
      <c r="AC263" s="31"/>
      <c r="AD263" s="82"/>
      <c r="AE263" s="30"/>
      <c r="AF263" s="8"/>
      <c r="AG263" s="8"/>
      <c r="AH263" s="8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</row>
    <row r="264" spans="1:8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9"/>
      <c r="R264" s="9"/>
      <c r="S264" s="9"/>
      <c r="T264" s="9"/>
      <c r="U264" s="9"/>
      <c r="V264" s="9"/>
      <c r="W264" s="9"/>
      <c r="X264" s="9"/>
      <c r="Y264" s="8"/>
      <c r="Z264" s="8"/>
      <c r="AA264" s="31"/>
      <c r="AB264" s="12"/>
      <c r="AC264" s="31"/>
      <c r="AD264" s="82"/>
      <c r="AE264" s="30"/>
      <c r="AF264" s="8"/>
      <c r="AG264" s="8"/>
      <c r="AH264" s="8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</row>
    <row r="265" spans="1:8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9"/>
      <c r="R265" s="9"/>
      <c r="S265" s="9"/>
      <c r="T265" s="9"/>
      <c r="U265" s="9"/>
      <c r="V265" s="9"/>
      <c r="W265" s="9"/>
      <c r="X265" s="9"/>
      <c r="Y265" s="8"/>
      <c r="Z265" s="8"/>
      <c r="AA265" s="31"/>
      <c r="AB265" s="12"/>
      <c r="AC265" s="31"/>
      <c r="AD265" s="82"/>
      <c r="AE265" s="30"/>
      <c r="AF265" s="8"/>
      <c r="AG265" s="8"/>
      <c r="AH265" s="8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</row>
    <row r="266" spans="1:8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9"/>
      <c r="R266" s="9"/>
      <c r="S266" s="9"/>
      <c r="T266" s="9"/>
      <c r="U266" s="9"/>
      <c r="V266" s="9"/>
      <c r="W266" s="9"/>
      <c r="X266" s="9"/>
      <c r="Y266" s="8"/>
      <c r="Z266" s="8"/>
      <c r="AA266" s="31"/>
      <c r="AB266" s="12"/>
      <c r="AC266" s="31"/>
      <c r="AD266" s="82"/>
      <c r="AE266" s="30"/>
      <c r="AF266" s="8"/>
      <c r="AG266" s="8"/>
      <c r="AH266" s="8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</row>
    <row r="267" spans="1:8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9"/>
      <c r="R267" s="9"/>
      <c r="S267" s="9"/>
      <c r="T267" s="9"/>
      <c r="U267" s="9"/>
      <c r="V267" s="9"/>
      <c r="W267" s="9"/>
      <c r="X267" s="9"/>
      <c r="Y267" s="8"/>
      <c r="Z267" s="8"/>
      <c r="AA267" s="31"/>
      <c r="AB267" s="12"/>
      <c r="AC267" s="31"/>
      <c r="AD267" s="82"/>
      <c r="AE267" s="30"/>
      <c r="AF267" s="8"/>
      <c r="AG267" s="8"/>
      <c r="AH267" s="8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</row>
    <row r="268" spans="1:8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9"/>
      <c r="R268" s="9"/>
      <c r="S268" s="9"/>
      <c r="T268" s="9"/>
      <c r="U268" s="9"/>
      <c r="V268" s="9"/>
      <c r="W268" s="9"/>
      <c r="X268" s="9"/>
      <c r="Y268" s="8"/>
      <c r="Z268" s="8"/>
      <c r="AA268" s="31"/>
      <c r="AB268" s="12"/>
      <c r="AC268" s="31"/>
      <c r="AD268" s="82"/>
      <c r="AE268" s="30"/>
      <c r="AF268" s="8"/>
      <c r="AG268" s="8"/>
      <c r="AH268" s="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</row>
    <row r="269" spans="1:8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9"/>
      <c r="R269" s="9"/>
      <c r="S269" s="9"/>
      <c r="T269" s="9"/>
      <c r="U269" s="9"/>
      <c r="V269" s="9"/>
      <c r="W269" s="9"/>
      <c r="X269" s="9"/>
      <c r="Y269" s="8"/>
      <c r="Z269" s="8"/>
      <c r="AA269" s="31"/>
      <c r="AB269" s="12"/>
      <c r="AC269" s="31"/>
      <c r="AD269" s="82"/>
      <c r="AE269" s="30"/>
      <c r="AF269" s="8"/>
      <c r="AG269" s="8"/>
      <c r="AH269" s="8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</row>
    <row r="270" spans="1:8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9"/>
      <c r="R270" s="9"/>
      <c r="S270" s="9"/>
      <c r="T270" s="9"/>
      <c r="U270" s="9"/>
      <c r="V270" s="9"/>
      <c r="W270" s="9"/>
      <c r="X270" s="9"/>
      <c r="Y270" s="8"/>
      <c r="Z270" s="8"/>
      <c r="AA270" s="31"/>
      <c r="AB270" s="12"/>
      <c r="AC270" s="31"/>
      <c r="AD270" s="82"/>
      <c r="AE270" s="30"/>
      <c r="AF270" s="8"/>
      <c r="AG270" s="8"/>
      <c r="AH270" s="8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</row>
    <row r="271" spans="1:8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9"/>
      <c r="R271" s="9"/>
      <c r="S271" s="9"/>
      <c r="T271" s="9"/>
      <c r="U271" s="9"/>
      <c r="V271" s="9"/>
      <c r="W271" s="9"/>
      <c r="X271" s="9"/>
      <c r="Y271" s="8"/>
      <c r="Z271" s="8"/>
      <c r="AA271" s="31"/>
      <c r="AB271" s="12"/>
      <c r="AC271" s="31"/>
      <c r="AD271" s="82"/>
      <c r="AE271" s="30"/>
      <c r="AF271" s="8"/>
      <c r="AG271" s="8"/>
      <c r="AH271" s="8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</row>
    <row r="272" spans="1:8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9"/>
      <c r="R272" s="9"/>
      <c r="S272" s="9"/>
      <c r="T272" s="9"/>
      <c r="U272" s="9"/>
      <c r="V272" s="9"/>
      <c r="W272" s="9"/>
      <c r="X272" s="9"/>
      <c r="Y272" s="8"/>
      <c r="Z272" s="8"/>
      <c r="AA272" s="31"/>
      <c r="AB272" s="12"/>
      <c r="AC272" s="31"/>
      <c r="AD272" s="82"/>
      <c r="AE272" s="30"/>
      <c r="AF272" s="8"/>
      <c r="AG272" s="8"/>
      <c r="AH272" s="8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</row>
    <row r="273" spans="1:8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9"/>
      <c r="R273" s="9"/>
      <c r="S273" s="9"/>
      <c r="T273" s="9"/>
      <c r="U273" s="9"/>
      <c r="V273" s="9"/>
      <c r="W273" s="9"/>
      <c r="X273" s="9"/>
      <c r="Y273" s="8"/>
      <c r="Z273" s="8"/>
      <c r="AA273" s="31"/>
      <c r="AB273" s="12"/>
      <c r="AC273" s="31"/>
      <c r="AD273" s="82"/>
      <c r="AE273" s="30"/>
      <c r="AF273" s="8"/>
      <c r="AG273" s="8"/>
      <c r="AH273" s="8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</row>
    <row r="274" spans="1:8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9"/>
      <c r="R274" s="9"/>
      <c r="S274" s="9"/>
      <c r="T274" s="9"/>
      <c r="U274" s="9"/>
      <c r="V274" s="9"/>
      <c r="W274" s="9"/>
      <c r="X274" s="9"/>
      <c r="Y274" s="8"/>
      <c r="Z274" s="8"/>
      <c r="AA274" s="31"/>
      <c r="AB274" s="12"/>
      <c r="AC274" s="31"/>
      <c r="AD274" s="82"/>
      <c r="AE274" s="30"/>
      <c r="AF274" s="8"/>
      <c r="AG274" s="8"/>
      <c r="AH274" s="8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</row>
    <row r="275" spans="1:8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9"/>
      <c r="R275" s="9"/>
      <c r="S275" s="9"/>
      <c r="T275" s="9"/>
      <c r="U275" s="9"/>
      <c r="V275" s="9"/>
      <c r="W275" s="9"/>
      <c r="X275" s="9"/>
      <c r="Y275" s="8"/>
      <c r="Z275" s="8"/>
      <c r="AA275" s="31"/>
      <c r="AB275" s="12"/>
      <c r="AC275" s="31"/>
      <c r="AD275" s="82"/>
      <c r="AE275" s="30"/>
      <c r="AF275" s="8"/>
      <c r="AG275" s="8"/>
      <c r="AH275" s="8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</row>
    <row r="276" spans="1:8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9"/>
      <c r="R276" s="9"/>
      <c r="S276" s="9"/>
      <c r="T276" s="9"/>
      <c r="U276" s="9"/>
      <c r="V276" s="9"/>
      <c r="W276" s="9"/>
      <c r="X276" s="9"/>
      <c r="Y276" s="8"/>
      <c r="Z276" s="8"/>
      <c r="AA276" s="31"/>
      <c r="AB276" s="12"/>
      <c r="AC276" s="31"/>
      <c r="AD276" s="82"/>
      <c r="AE276" s="30"/>
      <c r="AF276" s="8"/>
      <c r="AG276" s="8"/>
      <c r="AH276" s="8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</row>
    <row r="277" spans="1:8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9"/>
      <c r="R277" s="9"/>
      <c r="S277" s="9"/>
      <c r="T277" s="9"/>
      <c r="U277" s="9"/>
      <c r="V277" s="9"/>
      <c r="W277" s="9"/>
      <c r="X277" s="9"/>
      <c r="Y277" s="8"/>
      <c r="Z277" s="8"/>
      <c r="AA277" s="31"/>
      <c r="AB277" s="12"/>
      <c r="AC277" s="31"/>
      <c r="AD277" s="82"/>
      <c r="AE277" s="30"/>
      <c r="AF277" s="8"/>
      <c r="AG277" s="8"/>
      <c r="AH277" s="8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</row>
    <row r="278" spans="1:8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9"/>
      <c r="R278" s="9"/>
      <c r="S278" s="9"/>
      <c r="T278" s="9"/>
      <c r="U278" s="9"/>
      <c r="V278" s="9"/>
      <c r="W278" s="9"/>
      <c r="X278" s="9"/>
      <c r="Y278" s="8"/>
      <c r="Z278" s="8"/>
      <c r="AA278" s="31"/>
      <c r="AB278" s="12"/>
      <c r="AC278" s="31"/>
      <c r="AD278" s="82"/>
      <c r="AE278" s="30"/>
      <c r="AF278" s="8"/>
      <c r="AG278" s="8"/>
      <c r="AH278" s="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</row>
    <row r="279" spans="1:8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9"/>
      <c r="R279" s="9"/>
      <c r="S279" s="9"/>
      <c r="T279" s="9"/>
      <c r="U279" s="9"/>
      <c r="V279" s="9"/>
      <c r="W279" s="9"/>
      <c r="X279" s="9"/>
      <c r="Y279" s="8"/>
      <c r="Z279" s="8"/>
      <c r="AA279" s="31"/>
      <c r="AB279" s="12"/>
      <c r="AC279" s="31"/>
      <c r="AD279" s="82"/>
      <c r="AE279" s="30"/>
      <c r="AF279" s="8"/>
      <c r="AG279" s="8"/>
      <c r="AH279" s="8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</row>
    <row r="280" spans="1:8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9"/>
      <c r="R280" s="9"/>
      <c r="S280" s="9"/>
      <c r="T280" s="9"/>
      <c r="U280" s="9"/>
      <c r="V280" s="9"/>
      <c r="W280" s="9"/>
      <c r="X280" s="9"/>
      <c r="Y280" s="8"/>
      <c r="Z280" s="8"/>
      <c r="AA280" s="31"/>
      <c r="AB280" s="12"/>
      <c r="AC280" s="31"/>
      <c r="AD280" s="82"/>
      <c r="AE280" s="30"/>
      <c r="AF280" s="8"/>
      <c r="AG280" s="8"/>
      <c r="AH280" s="8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</row>
    <row r="281" spans="1:8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9"/>
      <c r="R281" s="9"/>
      <c r="S281" s="9"/>
      <c r="T281" s="9"/>
      <c r="U281" s="9"/>
      <c r="V281" s="9"/>
      <c r="W281" s="9"/>
      <c r="X281" s="9"/>
      <c r="Y281" s="8"/>
      <c r="Z281" s="8"/>
      <c r="AA281" s="31"/>
      <c r="AB281" s="12"/>
      <c r="AC281" s="31"/>
      <c r="AD281" s="82"/>
      <c r="AE281" s="30"/>
      <c r="AF281" s="8"/>
      <c r="AG281" s="8"/>
      <c r="AH281" s="8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</row>
    <row r="282" spans="1:8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9"/>
      <c r="R282" s="9"/>
      <c r="S282" s="9"/>
      <c r="T282" s="9"/>
      <c r="U282" s="9"/>
      <c r="V282" s="9"/>
      <c r="W282" s="9"/>
      <c r="X282" s="9"/>
      <c r="Y282" s="8"/>
      <c r="Z282" s="8"/>
      <c r="AA282" s="31"/>
      <c r="AB282" s="12"/>
      <c r="AC282" s="31"/>
      <c r="AD282" s="82"/>
      <c r="AE282" s="30"/>
      <c r="AF282" s="8"/>
      <c r="AG282" s="8"/>
      <c r="AH282" s="8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</row>
    <row r="283" spans="1:8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9"/>
      <c r="R283" s="9"/>
      <c r="S283" s="9"/>
      <c r="T283" s="9"/>
      <c r="U283" s="9"/>
      <c r="V283" s="9"/>
      <c r="W283" s="9"/>
      <c r="X283" s="9"/>
      <c r="Y283" s="8"/>
      <c r="Z283" s="8"/>
      <c r="AA283" s="31"/>
      <c r="AB283" s="12"/>
      <c r="AC283" s="31"/>
      <c r="AD283" s="82"/>
      <c r="AE283" s="30"/>
      <c r="AF283" s="8"/>
      <c r="AG283" s="8"/>
      <c r="AH283" s="8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</row>
    <row r="284" spans="1:8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9"/>
      <c r="R284" s="9"/>
      <c r="S284" s="9"/>
      <c r="T284" s="9"/>
      <c r="U284" s="9"/>
      <c r="V284" s="9"/>
      <c r="W284" s="9"/>
      <c r="X284" s="9"/>
      <c r="Y284" s="8"/>
      <c r="Z284" s="8"/>
      <c r="AA284" s="31"/>
      <c r="AB284" s="12"/>
      <c r="AC284" s="31"/>
      <c r="AD284" s="82"/>
      <c r="AE284" s="30"/>
      <c r="AF284" s="8"/>
      <c r="AG284" s="8"/>
      <c r="AH284" s="8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</row>
    <row r="285" spans="1:8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9"/>
      <c r="R285" s="9"/>
      <c r="S285" s="9"/>
      <c r="T285" s="9"/>
      <c r="U285" s="9"/>
      <c r="V285" s="9"/>
      <c r="W285" s="9"/>
      <c r="X285" s="9"/>
      <c r="Y285" s="8"/>
      <c r="Z285" s="8"/>
      <c r="AA285" s="31"/>
      <c r="AB285" s="12"/>
      <c r="AC285" s="31"/>
      <c r="AD285" s="82"/>
      <c r="AE285" s="30"/>
      <c r="AF285" s="8"/>
      <c r="AG285" s="8"/>
      <c r="AH285" s="8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</row>
    <row r="286" spans="1:8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9"/>
      <c r="R286" s="9"/>
      <c r="S286" s="9"/>
      <c r="T286" s="9"/>
      <c r="U286" s="9"/>
      <c r="V286" s="9"/>
      <c r="W286" s="9"/>
      <c r="X286" s="9"/>
      <c r="Y286" s="8"/>
      <c r="Z286" s="8"/>
      <c r="AA286" s="31"/>
      <c r="AB286" s="12"/>
      <c r="AC286" s="31"/>
      <c r="AD286" s="82"/>
      <c r="AE286" s="30"/>
      <c r="AF286" s="8"/>
      <c r="AG286" s="8"/>
      <c r="AH286" s="8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</row>
    <row r="287" spans="1:8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9"/>
      <c r="R287" s="9"/>
      <c r="S287" s="9"/>
      <c r="T287" s="9"/>
      <c r="U287" s="9"/>
      <c r="V287" s="9"/>
      <c r="W287" s="9"/>
      <c r="X287" s="9"/>
      <c r="Y287" s="8"/>
      <c r="Z287" s="8"/>
      <c r="AA287" s="31"/>
      <c r="AB287" s="12"/>
      <c r="AC287" s="31"/>
      <c r="AD287" s="82"/>
      <c r="AE287" s="30"/>
      <c r="AF287" s="8"/>
      <c r="AG287" s="8"/>
      <c r="AH287" s="8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</row>
    <row r="288" spans="1:8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9"/>
      <c r="R288" s="9"/>
      <c r="S288" s="9"/>
      <c r="T288" s="9"/>
      <c r="U288" s="9"/>
      <c r="V288" s="9"/>
      <c r="W288" s="9"/>
      <c r="X288" s="9"/>
      <c r="Y288" s="8"/>
      <c r="Z288" s="8"/>
      <c r="AA288" s="31"/>
      <c r="AB288" s="12"/>
      <c r="AC288" s="31"/>
      <c r="AD288" s="82"/>
      <c r="AE288" s="30"/>
      <c r="AF288" s="8"/>
      <c r="AG288" s="8"/>
      <c r="AH288" s="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</row>
    <row r="289" spans="1:8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9"/>
      <c r="R289" s="9"/>
      <c r="S289" s="9"/>
      <c r="T289" s="9"/>
      <c r="U289" s="9"/>
      <c r="V289" s="9"/>
      <c r="W289" s="9"/>
      <c r="X289" s="9"/>
      <c r="Y289" s="8"/>
      <c r="Z289" s="8"/>
      <c r="AA289" s="31"/>
      <c r="AB289" s="12"/>
      <c r="AC289" s="31"/>
      <c r="AD289" s="82"/>
      <c r="AE289" s="30"/>
      <c r="AF289" s="8"/>
      <c r="AG289" s="8"/>
      <c r="AH289" s="8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</row>
    <row r="290" spans="1:8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9"/>
      <c r="R290" s="9"/>
      <c r="S290" s="9"/>
      <c r="T290" s="9"/>
      <c r="U290" s="9"/>
      <c r="V290" s="9"/>
      <c r="W290" s="9"/>
      <c r="X290" s="9"/>
      <c r="Y290" s="8"/>
      <c r="Z290" s="8"/>
      <c r="AA290" s="31"/>
      <c r="AB290" s="12"/>
      <c r="AC290" s="31"/>
      <c r="AD290" s="82"/>
      <c r="AE290" s="30"/>
      <c r="AF290" s="8"/>
      <c r="AG290" s="8"/>
      <c r="AH290" s="8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</row>
    <row r="291" spans="1:8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9"/>
      <c r="R291" s="9"/>
      <c r="S291" s="9"/>
      <c r="T291" s="9"/>
      <c r="U291" s="9"/>
      <c r="V291" s="9"/>
      <c r="W291" s="9"/>
      <c r="X291" s="9"/>
      <c r="Y291" s="8"/>
      <c r="Z291" s="8"/>
      <c r="AA291" s="31"/>
      <c r="AB291" s="12"/>
      <c r="AC291" s="31"/>
      <c r="AD291" s="82"/>
      <c r="AE291" s="30"/>
      <c r="AF291" s="8"/>
      <c r="AG291" s="8"/>
      <c r="AH291" s="8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</row>
    <row r="292" spans="1:8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9"/>
      <c r="R292" s="9"/>
      <c r="S292" s="9"/>
      <c r="T292" s="9"/>
      <c r="U292" s="9"/>
      <c r="V292" s="9"/>
      <c r="W292" s="9"/>
      <c r="X292" s="9"/>
      <c r="Y292" s="8"/>
      <c r="Z292" s="8"/>
      <c r="AA292" s="31"/>
      <c r="AB292" s="12"/>
      <c r="AC292" s="31"/>
      <c r="AD292" s="82"/>
      <c r="AE292" s="30"/>
      <c r="AF292" s="8"/>
      <c r="AG292" s="8"/>
      <c r="AH292" s="8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</row>
    <row r="293" spans="1:8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9"/>
      <c r="R293" s="9"/>
      <c r="S293" s="9"/>
      <c r="T293" s="9"/>
      <c r="U293" s="9"/>
      <c r="V293" s="9"/>
      <c r="W293" s="9"/>
      <c r="X293" s="9"/>
      <c r="Y293" s="8"/>
      <c r="Z293" s="8"/>
      <c r="AA293" s="31"/>
      <c r="AB293" s="12"/>
      <c r="AC293" s="31"/>
      <c r="AD293" s="82"/>
      <c r="AE293" s="30"/>
      <c r="AF293" s="8"/>
      <c r="AG293" s="8"/>
      <c r="AH293" s="8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</row>
    <row r="294" spans="1:8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9"/>
      <c r="R294" s="9"/>
      <c r="S294" s="9"/>
      <c r="T294" s="9"/>
      <c r="U294" s="9"/>
      <c r="V294" s="9"/>
      <c r="W294" s="9"/>
      <c r="X294" s="9"/>
      <c r="Y294" s="8"/>
      <c r="Z294" s="8"/>
      <c r="AA294" s="31"/>
      <c r="AB294" s="12"/>
      <c r="AC294" s="31"/>
      <c r="AD294" s="82"/>
      <c r="AE294" s="30"/>
      <c r="AF294" s="8"/>
      <c r="AG294" s="8"/>
      <c r="AH294" s="8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</row>
    <row r="295" spans="1:8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9"/>
      <c r="R295" s="9"/>
      <c r="S295" s="9"/>
      <c r="T295" s="9"/>
      <c r="U295" s="9"/>
      <c r="V295" s="9"/>
      <c r="W295" s="9"/>
      <c r="X295" s="9"/>
      <c r="Y295" s="8"/>
      <c r="Z295" s="8"/>
      <c r="AA295" s="31"/>
      <c r="AB295" s="12"/>
      <c r="AC295" s="31"/>
      <c r="AD295" s="82"/>
      <c r="AE295" s="30"/>
      <c r="AF295" s="8"/>
      <c r="AG295" s="8"/>
      <c r="AH295" s="8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</row>
    <row r="296" spans="1:8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9"/>
      <c r="R296" s="9"/>
      <c r="S296" s="9"/>
      <c r="T296" s="9"/>
      <c r="U296" s="9"/>
      <c r="V296" s="9"/>
      <c r="W296" s="9"/>
      <c r="X296" s="9"/>
      <c r="Y296" s="8"/>
      <c r="Z296" s="8"/>
      <c r="AA296" s="31"/>
      <c r="AB296" s="12"/>
      <c r="AC296" s="31"/>
      <c r="AD296" s="82"/>
      <c r="AE296" s="30"/>
      <c r="AF296" s="8"/>
      <c r="AG296" s="8"/>
      <c r="AH296" s="8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</row>
    <row r="297" spans="1:8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9"/>
      <c r="R297" s="9"/>
      <c r="S297" s="9"/>
      <c r="T297" s="9"/>
      <c r="U297" s="9"/>
      <c r="V297" s="9"/>
      <c r="W297" s="9"/>
      <c r="X297" s="9"/>
      <c r="Y297" s="8"/>
      <c r="Z297" s="8"/>
      <c r="AA297" s="31"/>
      <c r="AB297" s="12"/>
      <c r="AC297" s="31"/>
      <c r="AF297" s="8"/>
      <c r="AG297" s="8"/>
      <c r="AH297" s="8"/>
    </row>
    <row r="298" spans="1:8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9"/>
      <c r="R298" s="9"/>
      <c r="S298" s="9"/>
      <c r="T298" s="9"/>
      <c r="U298" s="9"/>
      <c r="V298" s="9"/>
      <c r="W298" s="9"/>
      <c r="X298" s="9"/>
      <c r="Y298" s="8"/>
      <c r="Z298" s="8"/>
      <c r="AA298" s="31"/>
      <c r="AB298" s="12"/>
      <c r="AC298" s="31"/>
      <c r="AG298" s="8"/>
      <c r="AH298" s="8"/>
    </row>
    <row r="299" spans="1:8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9"/>
      <c r="R299" s="9"/>
      <c r="S299" s="9"/>
      <c r="T299" s="9"/>
      <c r="U299" s="9"/>
      <c r="V299" s="9"/>
      <c r="W299" s="9"/>
      <c r="X299" s="9"/>
      <c r="Y299" s="8"/>
      <c r="Z299" s="8"/>
      <c r="AA299" s="31"/>
      <c r="AB299" s="12"/>
      <c r="AC299" s="31"/>
      <c r="AG299" s="8"/>
      <c r="AH299" s="8"/>
    </row>
  </sheetData>
  <autoFilter ref="A7:AI9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7" showButton="0"/>
    <filterColumn colId="28" showButton="0"/>
    <filterColumn colId="29" showButton="0"/>
    <filterColumn colId="30" showButton="0"/>
    <filterColumn colId="31" showButton="0"/>
    <filterColumn colId="33" showButton="0"/>
  </autoFilter>
  <mergeCells count="120">
    <mergeCell ref="Y34:Y35"/>
    <mergeCell ref="Z34:Z35"/>
    <mergeCell ref="S34:S35"/>
    <mergeCell ref="T34:T35"/>
    <mergeCell ref="U34:U35"/>
    <mergeCell ref="Y31:Y32"/>
    <mergeCell ref="Z31:Z32"/>
    <mergeCell ref="U31:U32"/>
    <mergeCell ref="V31:V32"/>
    <mergeCell ref="W31:W32"/>
    <mergeCell ref="X31:X32"/>
    <mergeCell ref="V34:V35"/>
    <mergeCell ref="W34:W35"/>
    <mergeCell ref="X34:X35"/>
    <mergeCell ref="P31:P32"/>
    <mergeCell ref="Q31:Q32"/>
    <mergeCell ref="R31:R32"/>
    <mergeCell ref="G31:G32"/>
    <mergeCell ref="H31:H32"/>
    <mergeCell ref="I31:I32"/>
    <mergeCell ref="J31:J32"/>
    <mergeCell ref="K31:K32"/>
    <mergeCell ref="A34:A35"/>
    <mergeCell ref="B34:B35"/>
    <mergeCell ref="C34:C35"/>
    <mergeCell ref="D34:D35"/>
    <mergeCell ref="E34:E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Z1:AH1"/>
    <mergeCell ref="C2:AH2"/>
    <mergeCell ref="Z7:Z9"/>
    <mergeCell ref="A8:C9"/>
    <mergeCell ref="C3:AH3"/>
    <mergeCell ref="C5:AH5"/>
    <mergeCell ref="C4:AH4"/>
    <mergeCell ref="H8:Q9"/>
    <mergeCell ref="R7:X9"/>
    <mergeCell ref="A7:Q7"/>
    <mergeCell ref="D8:E9"/>
    <mergeCell ref="F8:G9"/>
    <mergeCell ref="A36:A37"/>
    <mergeCell ref="B36:B37"/>
    <mergeCell ref="C36:C37"/>
    <mergeCell ref="D36:D37"/>
    <mergeCell ref="E36:E37"/>
    <mergeCell ref="AA7:AA9"/>
    <mergeCell ref="AB7:AG8"/>
    <mergeCell ref="AH7:AI8"/>
    <mergeCell ref="Y7:Y9"/>
    <mergeCell ref="L31:L32"/>
    <mergeCell ref="A31:A32"/>
    <mergeCell ref="B31:B32"/>
    <mergeCell ref="C31:C32"/>
    <mergeCell ref="D31:D32"/>
    <mergeCell ref="E31:E32"/>
    <mergeCell ref="F31:F32"/>
    <mergeCell ref="F34:F35"/>
    <mergeCell ref="G34:G35"/>
    <mergeCell ref="H34:H35"/>
    <mergeCell ref="S31:S32"/>
    <mergeCell ref="T31:T32"/>
    <mergeCell ref="M31:M32"/>
    <mergeCell ref="N31:N32"/>
    <mergeCell ref="O31:O32"/>
    <mergeCell ref="S36:S37"/>
    <mergeCell ref="T36:T37"/>
    <mergeCell ref="K36:K37"/>
    <mergeCell ref="L36:L37"/>
    <mergeCell ref="M36:M37"/>
    <mergeCell ref="N36:N37"/>
    <mergeCell ref="O36:O37"/>
    <mergeCell ref="F36:F37"/>
    <mergeCell ref="G36:G37"/>
    <mergeCell ref="H36:H37"/>
    <mergeCell ref="I36:I37"/>
    <mergeCell ref="J36:J37"/>
    <mergeCell ref="Z36:Z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U36:U37"/>
    <mergeCell ref="V36:V37"/>
    <mergeCell ref="W36:W37"/>
    <mergeCell ref="X36:X37"/>
    <mergeCell ref="Y36:Y37"/>
    <mergeCell ref="P36:P37"/>
    <mergeCell ref="Q36:Q37"/>
    <mergeCell ref="R36:R37"/>
    <mergeCell ref="Z38:Z39"/>
    <mergeCell ref="U38:U39"/>
    <mergeCell ref="V38:V39"/>
    <mergeCell ref="W38:W39"/>
    <mergeCell ref="X38:X39"/>
    <mergeCell ref="Y38:Y39"/>
    <mergeCell ref="P38:P39"/>
    <mergeCell ref="Q38:Q39"/>
    <mergeCell ref="R38:R39"/>
    <mergeCell ref="S38:S39"/>
    <mergeCell ref="T38:T39"/>
  </mergeCells>
  <phoneticPr fontId="9" type="noConversion"/>
  <printOptions horizontalCentered="1"/>
  <pageMargins left="0.31496062992125984" right="0.31496062992125984" top="1.9291338582677167" bottom="0.35433070866141736" header="0.31496062992125984" footer="0.31496062992125984"/>
  <pageSetup paperSize="9" scale="48" firstPageNumber="34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4</vt:lpstr>
      <vt:lpstr>Лист1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adm-user-014</cp:lastModifiedBy>
  <cp:lastPrinted>2026-04-24T05:25:15Z</cp:lastPrinted>
  <dcterms:created xsi:type="dcterms:W3CDTF">2011-12-09T07:36:49Z</dcterms:created>
  <dcterms:modified xsi:type="dcterms:W3CDTF">2026-04-24T05:25:23Z</dcterms:modified>
</cp:coreProperties>
</file>